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36c6f5aca440404/Trabajo/SNP/2022/Módulo Seguimiento/220209 Matriz Seguimiento Presupuesto/"/>
    </mc:Choice>
  </mc:AlternateContent>
  <xr:revisionPtr revIDLastSave="445" documentId="8_{4853A1FD-C3FD-46DC-A5E5-1D4D30059BA2}" xr6:coauthVersionLast="47" xr6:coauthVersionMax="47" xr10:uidLastSave="{2B92AFCF-C486-42C6-8B9F-D38C65EB75B7}"/>
  <workbookProtection workbookAlgorithmName="SHA-512" workbookHashValue="wUVd8PfX5dcs571eHczIlt4TZHWkCmEjOvE3chJY796PvZaU9IVoYlrjxu/lV/nqdJ6PFDmx3ongeqJqzChSaw==" workbookSaltValue="tEyMBwAh5qYw7/Zfiix9eg==" workbookSpinCount="100000" lockStructure="1"/>
  <bookViews>
    <workbookView xWindow="810" yWindow="-120" windowWidth="19800" windowHeight="11760" xr2:uid="{0631EF54-0041-467E-AAE7-D49F6166A74D}"/>
  </bookViews>
  <sheets>
    <sheet name="Programación" sheetId="1" r:id="rId1"/>
  </sheets>
  <definedNames>
    <definedName name="_xlnm._FilterDatabase" localSheetId="0" hidden="1">Programación!$A$7:$V$301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01" i="1" l="1"/>
  <c r="U301" i="1" s="1"/>
  <c r="F6" i="1" l="1"/>
  <c r="G6" i="1"/>
  <c r="E6" i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8" i="1"/>
  <c r="U68" i="1" s="1"/>
  <c r="T69" i="1"/>
  <c r="U69" i="1" s="1"/>
  <c r="T70" i="1"/>
  <c r="U70" i="1" s="1"/>
  <c r="T71" i="1"/>
  <c r="U71" i="1" s="1"/>
  <c r="T72" i="1"/>
  <c r="U72" i="1" s="1"/>
  <c r="T73" i="1"/>
  <c r="U73" i="1" s="1"/>
  <c r="T74" i="1"/>
  <c r="U74" i="1" s="1"/>
  <c r="T75" i="1"/>
  <c r="U75" i="1" s="1"/>
  <c r="T76" i="1"/>
  <c r="U76" i="1" s="1"/>
  <c r="T77" i="1"/>
  <c r="U77" i="1" s="1"/>
  <c r="T78" i="1"/>
  <c r="U78" i="1" s="1"/>
  <c r="T79" i="1"/>
  <c r="U79" i="1" s="1"/>
  <c r="T80" i="1"/>
  <c r="U80" i="1" s="1"/>
  <c r="T81" i="1"/>
  <c r="U81" i="1" s="1"/>
  <c r="T82" i="1"/>
  <c r="U82" i="1" s="1"/>
  <c r="T83" i="1"/>
  <c r="U83" i="1" s="1"/>
  <c r="T84" i="1"/>
  <c r="U84" i="1" s="1"/>
  <c r="T85" i="1"/>
  <c r="U85" i="1" s="1"/>
  <c r="T86" i="1"/>
  <c r="U86" i="1" s="1"/>
  <c r="T87" i="1"/>
  <c r="U87" i="1" s="1"/>
  <c r="T88" i="1"/>
  <c r="U88" i="1" s="1"/>
  <c r="T89" i="1"/>
  <c r="U89" i="1" s="1"/>
  <c r="T90" i="1"/>
  <c r="U90" i="1" s="1"/>
  <c r="T91" i="1"/>
  <c r="U91" i="1" s="1"/>
  <c r="T92" i="1"/>
  <c r="U92" i="1" s="1"/>
  <c r="T93" i="1"/>
  <c r="U93" i="1" s="1"/>
  <c r="T94" i="1"/>
  <c r="U94" i="1" s="1"/>
  <c r="T95" i="1"/>
  <c r="U95" i="1" s="1"/>
  <c r="T96" i="1"/>
  <c r="U96" i="1" s="1"/>
  <c r="T97" i="1"/>
  <c r="U97" i="1" s="1"/>
  <c r="T98" i="1"/>
  <c r="U98" i="1" s="1"/>
  <c r="T99" i="1"/>
  <c r="U99" i="1" s="1"/>
  <c r="T100" i="1"/>
  <c r="U100" i="1" s="1"/>
  <c r="T101" i="1"/>
  <c r="U101" i="1" s="1"/>
  <c r="T102" i="1"/>
  <c r="U102" i="1" s="1"/>
  <c r="T103" i="1"/>
  <c r="U103" i="1" s="1"/>
  <c r="T104" i="1"/>
  <c r="U104" i="1" s="1"/>
  <c r="T105" i="1"/>
  <c r="U105" i="1" s="1"/>
  <c r="T106" i="1"/>
  <c r="U106" i="1" s="1"/>
  <c r="T107" i="1"/>
  <c r="U107" i="1" s="1"/>
  <c r="T108" i="1"/>
  <c r="U108" i="1" s="1"/>
  <c r="T109" i="1"/>
  <c r="U109" i="1" s="1"/>
  <c r="T110" i="1"/>
  <c r="U110" i="1" s="1"/>
  <c r="T111" i="1"/>
  <c r="U111" i="1" s="1"/>
  <c r="T112" i="1"/>
  <c r="U112" i="1" s="1"/>
  <c r="T113" i="1"/>
  <c r="U113" i="1" s="1"/>
  <c r="T114" i="1"/>
  <c r="U114" i="1" s="1"/>
  <c r="T115" i="1"/>
  <c r="U115" i="1" s="1"/>
  <c r="T116" i="1"/>
  <c r="U116" i="1" s="1"/>
  <c r="T117" i="1"/>
  <c r="U117" i="1" s="1"/>
  <c r="T118" i="1"/>
  <c r="U118" i="1" s="1"/>
  <c r="T119" i="1"/>
  <c r="U119" i="1" s="1"/>
  <c r="T120" i="1"/>
  <c r="U120" i="1" s="1"/>
  <c r="T121" i="1"/>
  <c r="U121" i="1" s="1"/>
  <c r="T122" i="1"/>
  <c r="U122" i="1" s="1"/>
  <c r="T123" i="1"/>
  <c r="U123" i="1" s="1"/>
  <c r="T124" i="1"/>
  <c r="U124" i="1" s="1"/>
  <c r="T125" i="1"/>
  <c r="U125" i="1" s="1"/>
  <c r="T126" i="1"/>
  <c r="U126" i="1" s="1"/>
  <c r="T127" i="1"/>
  <c r="U127" i="1" s="1"/>
  <c r="T128" i="1"/>
  <c r="U128" i="1" s="1"/>
  <c r="T129" i="1"/>
  <c r="U129" i="1" s="1"/>
  <c r="T130" i="1"/>
  <c r="U130" i="1" s="1"/>
  <c r="T131" i="1"/>
  <c r="U131" i="1" s="1"/>
  <c r="T132" i="1"/>
  <c r="U132" i="1" s="1"/>
  <c r="T133" i="1"/>
  <c r="U133" i="1" s="1"/>
  <c r="T134" i="1"/>
  <c r="U134" i="1" s="1"/>
  <c r="T135" i="1"/>
  <c r="U135" i="1" s="1"/>
  <c r="T136" i="1"/>
  <c r="U136" i="1" s="1"/>
  <c r="T137" i="1"/>
  <c r="U137" i="1" s="1"/>
  <c r="T138" i="1"/>
  <c r="U138" i="1" s="1"/>
  <c r="T139" i="1"/>
  <c r="U139" i="1" s="1"/>
  <c r="T140" i="1"/>
  <c r="U140" i="1" s="1"/>
  <c r="T141" i="1"/>
  <c r="U141" i="1" s="1"/>
  <c r="T142" i="1"/>
  <c r="U142" i="1" s="1"/>
  <c r="T143" i="1"/>
  <c r="U143" i="1" s="1"/>
  <c r="T144" i="1"/>
  <c r="U144" i="1" s="1"/>
  <c r="T145" i="1"/>
  <c r="U145" i="1" s="1"/>
  <c r="T146" i="1"/>
  <c r="U146" i="1" s="1"/>
  <c r="T147" i="1"/>
  <c r="U147" i="1" s="1"/>
  <c r="T148" i="1"/>
  <c r="U148" i="1" s="1"/>
  <c r="T149" i="1"/>
  <c r="U149" i="1" s="1"/>
  <c r="T150" i="1"/>
  <c r="U150" i="1" s="1"/>
  <c r="T151" i="1"/>
  <c r="U151" i="1" s="1"/>
  <c r="T152" i="1"/>
  <c r="U152" i="1" s="1"/>
  <c r="T153" i="1"/>
  <c r="U153" i="1" s="1"/>
  <c r="T154" i="1"/>
  <c r="U154" i="1" s="1"/>
  <c r="T155" i="1"/>
  <c r="U155" i="1" s="1"/>
  <c r="T156" i="1"/>
  <c r="U156" i="1" s="1"/>
  <c r="T157" i="1"/>
  <c r="U157" i="1" s="1"/>
  <c r="T158" i="1"/>
  <c r="U158" i="1" s="1"/>
  <c r="T159" i="1"/>
  <c r="U159" i="1" s="1"/>
  <c r="T160" i="1"/>
  <c r="U160" i="1" s="1"/>
  <c r="T161" i="1"/>
  <c r="U161" i="1" s="1"/>
  <c r="T162" i="1"/>
  <c r="U162" i="1" s="1"/>
  <c r="T163" i="1"/>
  <c r="U163" i="1" s="1"/>
  <c r="T164" i="1"/>
  <c r="U164" i="1" s="1"/>
  <c r="T165" i="1"/>
  <c r="U165" i="1" s="1"/>
  <c r="T166" i="1"/>
  <c r="U166" i="1" s="1"/>
  <c r="T167" i="1"/>
  <c r="U167" i="1" s="1"/>
  <c r="T168" i="1"/>
  <c r="U168" i="1" s="1"/>
  <c r="T169" i="1"/>
  <c r="U169" i="1" s="1"/>
  <c r="T170" i="1"/>
  <c r="U170" i="1" s="1"/>
  <c r="T171" i="1"/>
  <c r="U171" i="1" s="1"/>
  <c r="T172" i="1"/>
  <c r="U172" i="1" s="1"/>
  <c r="T173" i="1"/>
  <c r="U173" i="1" s="1"/>
  <c r="T174" i="1"/>
  <c r="U174" i="1" s="1"/>
  <c r="T175" i="1"/>
  <c r="U175" i="1" s="1"/>
  <c r="T176" i="1"/>
  <c r="U176" i="1" s="1"/>
  <c r="T177" i="1"/>
  <c r="U177" i="1" s="1"/>
  <c r="T178" i="1"/>
  <c r="U178" i="1" s="1"/>
  <c r="T179" i="1"/>
  <c r="U179" i="1" s="1"/>
  <c r="T180" i="1"/>
  <c r="U180" i="1" s="1"/>
  <c r="T181" i="1"/>
  <c r="U181" i="1" s="1"/>
  <c r="T182" i="1"/>
  <c r="U182" i="1" s="1"/>
  <c r="T183" i="1"/>
  <c r="U183" i="1" s="1"/>
  <c r="T184" i="1"/>
  <c r="U184" i="1" s="1"/>
  <c r="T185" i="1"/>
  <c r="U185" i="1" s="1"/>
  <c r="T186" i="1"/>
  <c r="U186" i="1" s="1"/>
  <c r="T187" i="1"/>
  <c r="U187" i="1" s="1"/>
  <c r="T188" i="1"/>
  <c r="U188" i="1" s="1"/>
  <c r="T189" i="1"/>
  <c r="U189" i="1" s="1"/>
  <c r="T190" i="1"/>
  <c r="U190" i="1" s="1"/>
  <c r="T191" i="1"/>
  <c r="U191" i="1" s="1"/>
  <c r="T192" i="1"/>
  <c r="U192" i="1" s="1"/>
  <c r="T193" i="1"/>
  <c r="U193" i="1" s="1"/>
  <c r="T194" i="1"/>
  <c r="U194" i="1" s="1"/>
  <c r="T195" i="1"/>
  <c r="U195" i="1" s="1"/>
  <c r="T196" i="1"/>
  <c r="U196" i="1" s="1"/>
  <c r="T197" i="1"/>
  <c r="U197" i="1" s="1"/>
  <c r="T198" i="1"/>
  <c r="U198" i="1" s="1"/>
  <c r="T199" i="1"/>
  <c r="U199" i="1" s="1"/>
  <c r="T200" i="1"/>
  <c r="U200" i="1" s="1"/>
  <c r="T201" i="1"/>
  <c r="U201" i="1" s="1"/>
  <c r="T202" i="1"/>
  <c r="U202" i="1" s="1"/>
  <c r="T203" i="1"/>
  <c r="U203" i="1" s="1"/>
  <c r="T204" i="1"/>
  <c r="U204" i="1" s="1"/>
  <c r="T205" i="1"/>
  <c r="U205" i="1" s="1"/>
  <c r="T206" i="1"/>
  <c r="U206" i="1" s="1"/>
  <c r="T207" i="1"/>
  <c r="U207" i="1" s="1"/>
  <c r="T208" i="1"/>
  <c r="U208" i="1" s="1"/>
  <c r="T209" i="1"/>
  <c r="U209" i="1" s="1"/>
  <c r="T210" i="1"/>
  <c r="U210" i="1" s="1"/>
  <c r="T211" i="1"/>
  <c r="U211" i="1" s="1"/>
  <c r="T212" i="1"/>
  <c r="U212" i="1" s="1"/>
  <c r="T213" i="1"/>
  <c r="U213" i="1" s="1"/>
  <c r="T214" i="1"/>
  <c r="U214" i="1" s="1"/>
  <c r="T215" i="1"/>
  <c r="U215" i="1" s="1"/>
  <c r="T216" i="1"/>
  <c r="U216" i="1" s="1"/>
  <c r="T217" i="1"/>
  <c r="U217" i="1" s="1"/>
  <c r="T218" i="1"/>
  <c r="U218" i="1" s="1"/>
  <c r="T219" i="1"/>
  <c r="U219" i="1" s="1"/>
  <c r="T220" i="1"/>
  <c r="U220" i="1" s="1"/>
  <c r="T221" i="1"/>
  <c r="U221" i="1" s="1"/>
  <c r="T222" i="1"/>
  <c r="U222" i="1" s="1"/>
  <c r="T223" i="1"/>
  <c r="U223" i="1" s="1"/>
  <c r="T224" i="1"/>
  <c r="U224" i="1" s="1"/>
  <c r="T225" i="1"/>
  <c r="U225" i="1" s="1"/>
  <c r="T226" i="1"/>
  <c r="U226" i="1" s="1"/>
  <c r="T227" i="1"/>
  <c r="U227" i="1" s="1"/>
  <c r="T228" i="1"/>
  <c r="U228" i="1" s="1"/>
  <c r="T229" i="1"/>
  <c r="U229" i="1" s="1"/>
  <c r="T230" i="1"/>
  <c r="U230" i="1" s="1"/>
  <c r="T231" i="1"/>
  <c r="U231" i="1" s="1"/>
  <c r="T232" i="1"/>
  <c r="U232" i="1" s="1"/>
  <c r="T233" i="1"/>
  <c r="U233" i="1" s="1"/>
  <c r="T234" i="1"/>
  <c r="U234" i="1" s="1"/>
  <c r="T235" i="1"/>
  <c r="U235" i="1" s="1"/>
  <c r="T236" i="1"/>
  <c r="U236" i="1" s="1"/>
  <c r="T237" i="1"/>
  <c r="U237" i="1" s="1"/>
  <c r="T238" i="1"/>
  <c r="U238" i="1" s="1"/>
  <c r="T239" i="1"/>
  <c r="U239" i="1" s="1"/>
  <c r="T240" i="1"/>
  <c r="U240" i="1" s="1"/>
  <c r="T241" i="1"/>
  <c r="U241" i="1" s="1"/>
  <c r="T242" i="1"/>
  <c r="U242" i="1" s="1"/>
  <c r="T243" i="1"/>
  <c r="U243" i="1" s="1"/>
  <c r="T244" i="1"/>
  <c r="U244" i="1" s="1"/>
  <c r="T245" i="1"/>
  <c r="U245" i="1" s="1"/>
  <c r="T246" i="1"/>
  <c r="U246" i="1" s="1"/>
  <c r="T247" i="1"/>
  <c r="U247" i="1" s="1"/>
  <c r="T248" i="1"/>
  <c r="U248" i="1" s="1"/>
  <c r="T249" i="1"/>
  <c r="U249" i="1" s="1"/>
  <c r="T250" i="1"/>
  <c r="U250" i="1" s="1"/>
  <c r="T251" i="1"/>
  <c r="U251" i="1" s="1"/>
  <c r="T252" i="1"/>
  <c r="U252" i="1" s="1"/>
  <c r="T253" i="1"/>
  <c r="U253" i="1" s="1"/>
  <c r="T254" i="1"/>
  <c r="U254" i="1" s="1"/>
  <c r="T255" i="1"/>
  <c r="U255" i="1" s="1"/>
  <c r="T256" i="1"/>
  <c r="U256" i="1" s="1"/>
  <c r="T257" i="1"/>
  <c r="U257" i="1" s="1"/>
  <c r="T258" i="1"/>
  <c r="U258" i="1" s="1"/>
  <c r="T259" i="1"/>
  <c r="U259" i="1" s="1"/>
  <c r="T260" i="1"/>
  <c r="U260" i="1" s="1"/>
  <c r="T261" i="1"/>
  <c r="U261" i="1" s="1"/>
  <c r="T262" i="1"/>
  <c r="U262" i="1" s="1"/>
  <c r="T263" i="1"/>
  <c r="U263" i="1" s="1"/>
  <c r="T264" i="1"/>
  <c r="U264" i="1" s="1"/>
  <c r="T265" i="1"/>
  <c r="U265" i="1" s="1"/>
  <c r="T266" i="1"/>
  <c r="U266" i="1" s="1"/>
  <c r="T267" i="1"/>
  <c r="U267" i="1" s="1"/>
  <c r="T268" i="1"/>
  <c r="U268" i="1" s="1"/>
  <c r="T269" i="1"/>
  <c r="U269" i="1" s="1"/>
  <c r="T270" i="1"/>
  <c r="U270" i="1" s="1"/>
  <c r="T271" i="1"/>
  <c r="U271" i="1" s="1"/>
  <c r="T272" i="1"/>
  <c r="U272" i="1" s="1"/>
  <c r="T273" i="1"/>
  <c r="U273" i="1" s="1"/>
  <c r="T274" i="1"/>
  <c r="U274" i="1" s="1"/>
  <c r="T275" i="1"/>
  <c r="U275" i="1" s="1"/>
  <c r="T276" i="1"/>
  <c r="U276" i="1" s="1"/>
  <c r="T277" i="1"/>
  <c r="U277" i="1" s="1"/>
  <c r="T278" i="1"/>
  <c r="U278" i="1" s="1"/>
  <c r="T279" i="1"/>
  <c r="U279" i="1" s="1"/>
  <c r="T280" i="1"/>
  <c r="U280" i="1" s="1"/>
  <c r="T281" i="1"/>
  <c r="U281" i="1" s="1"/>
  <c r="T282" i="1"/>
  <c r="U282" i="1" s="1"/>
  <c r="T283" i="1"/>
  <c r="U283" i="1" s="1"/>
  <c r="T284" i="1"/>
  <c r="U284" i="1" s="1"/>
  <c r="T285" i="1"/>
  <c r="U285" i="1" s="1"/>
  <c r="T286" i="1"/>
  <c r="U286" i="1" s="1"/>
  <c r="T287" i="1"/>
  <c r="U287" i="1" s="1"/>
  <c r="T288" i="1"/>
  <c r="U288" i="1" s="1"/>
  <c r="T289" i="1"/>
  <c r="U289" i="1" s="1"/>
  <c r="T290" i="1"/>
  <c r="U290" i="1" s="1"/>
  <c r="T291" i="1"/>
  <c r="U291" i="1" s="1"/>
  <c r="T292" i="1"/>
  <c r="U292" i="1" s="1"/>
  <c r="T293" i="1"/>
  <c r="U293" i="1" s="1"/>
  <c r="T294" i="1"/>
  <c r="U294" i="1" s="1"/>
  <c r="T295" i="1"/>
  <c r="U295" i="1" s="1"/>
  <c r="T296" i="1"/>
  <c r="U296" i="1" s="1"/>
  <c r="T297" i="1"/>
  <c r="U297" i="1" s="1"/>
  <c r="T298" i="1"/>
  <c r="U298" i="1" s="1"/>
  <c r="T299" i="1"/>
  <c r="U299" i="1" s="1"/>
  <c r="T300" i="1"/>
  <c r="U300" i="1" s="1"/>
  <c r="T8" i="1" l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Iván Gabriel García Reyes</author>
  </authors>
  <commentList>
    <comment ref="H7" authorId="0" shapeId="0" xr:uid="{B017C759-EDC0-4848-8119-10686DECF820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I7" authorId="0" shapeId="0" xr:uid="{BD2732D2-357F-452A-8865-08A95527FE22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J7" authorId="0" shapeId="0" xr:uid="{35AA2F00-6214-42CB-B580-652F9CE7E683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K7" authorId="0" shapeId="0" xr:uid="{BCF563A0-534F-4374-9F49-0FFE53EA3347}">
      <text>
        <r>
          <rPr>
            <sz val="9"/>
            <color indexed="81"/>
            <rFont val="Tahoma"/>
            <family val="2"/>
          </rPr>
          <t xml:space="preserve"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
</t>
        </r>
      </text>
    </comment>
    <comment ref="L7" authorId="0" shapeId="0" xr:uid="{F371F1FE-9317-4FE8-98E3-E4A3EBB43E4C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M7" authorId="0" shapeId="0" xr:uid="{0DF8555B-FDEA-44DF-BCDC-29C654D5778A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N7" authorId="0" shapeId="0" xr:uid="{CE8A32C1-346A-4CBC-A2E2-2B2CA3640215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O7" authorId="0" shapeId="0" xr:uid="{483AB3C6-6DB1-4FA2-8D5D-0DA2FA92291F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P7" authorId="0" shapeId="0" xr:uid="{9FC330EF-A401-41CA-BFD6-8B60955093FD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Q7" authorId="0" shapeId="0" xr:uid="{CD586877-8B96-4BD2-BBE4-17B7133843A7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R7" authorId="0" shapeId="0" xr:uid="{A599F7A9-5756-426E-B7B0-9890FDBCF02A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S7" authorId="0" shapeId="0" xr:uid="{0164502A-5A68-4F07-AB5C-A48124194AC9}">
      <text>
        <r>
          <rPr>
            <sz val="9"/>
            <color indexed="81"/>
            <rFont val="Tahoma"/>
            <family val="2"/>
          </rPr>
          <t>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    </r>
      </text>
    </comment>
    <comment ref="T7" authorId="0" shapeId="0" xr:uid="{4EED9C46-DC84-49DC-A360-FBDB4E2AEE7C}">
      <text>
        <r>
          <rPr>
            <sz val="9"/>
            <color indexed="81"/>
            <rFont val="Tahoma"/>
            <family val="2"/>
          </rPr>
          <t>Debe cumplir con el 100% de programación</t>
        </r>
      </text>
    </comment>
  </commentList>
</comments>
</file>

<file path=xl/sharedStrings.xml><?xml version="1.0" encoding="utf-8"?>
<sst xmlns="http://schemas.openxmlformats.org/spreadsheetml/2006/main" count="1216" uniqueCount="770">
  <si>
    <t>Datos Generales</t>
  </si>
  <si>
    <t>Programación en Porcentaje de la Ejecución del Presupuesto</t>
  </si>
  <si>
    <t>RUC</t>
  </si>
  <si>
    <t>Entidad</t>
  </si>
  <si>
    <t>CUP</t>
  </si>
  <si>
    <t>Nombre Proyecto</t>
  </si>
  <si>
    <t>Presupuesto Asignado</t>
  </si>
  <si>
    <t>Presupuesto Codificado</t>
  </si>
  <si>
    <t>Presupuesto Devengado</t>
  </si>
  <si>
    <t>Secretaría Nacional de Planificación</t>
  </si>
  <si>
    <t>Subsecretaría de Seguimiento</t>
  </si>
  <si>
    <t>Dirección de Seguimiento a la Inversión</t>
  </si>
  <si>
    <t>Registro de Programación y Ejecución de Presupuesto por Proyecto</t>
  </si>
  <si>
    <t>Observaciones</t>
  </si>
  <si>
    <t>INSTITUTO NACIONAL DE PATRIMONIO CULTURAL</t>
  </si>
  <si>
    <t>MINISTERIO DE CULTURA Y PATRIMONIO</t>
  </si>
  <si>
    <t>MINISTERIO DE EDUCACION</t>
  </si>
  <si>
    <t>MINISTERIO DEL DEPORTE</t>
  </si>
  <si>
    <t>MINISTERIO DEL TRABAJO</t>
  </si>
  <si>
    <t>AUTORIDAD PORTUARIA DE ESMERALDAS</t>
  </si>
  <si>
    <t>AUTORIDAD PORTUARIA DE GUAYAQUIL</t>
  </si>
  <si>
    <t>COMISION DE TRANSITO DEL ECUADOR</t>
  </si>
  <si>
    <t>DIRECCION GENERAL DE AVIACION CIVIL</t>
  </si>
  <si>
    <t>MINISTERIO DE ECONOMIA Y FINANZAS</t>
  </si>
  <si>
    <t>MINISTERIO DE ENERGIA Y RECURSOS NATURALES NO RENOVABLES</t>
  </si>
  <si>
    <t>MINISTERIO DE TRANSPORTE Y OBRAS PUBLICAS</t>
  </si>
  <si>
    <t>SERVICIO DE RENTAS INTERNAS -SRI</t>
  </si>
  <si>
    <t>MINISTERIO DE INCLUSION ECONOMICA Y SOCIAL</t>
  </si>
  <si>
    <t>MINISTERIO DE SALUD PUBLICA</t>
  </si>
  <si>
    <t>SECRETARIA DE DERECHOS HUMANOS</t>
  </si>
  <si>
    <t>SECRETARIA DE GESTION Y DESARROLLO DE PUEBLOS Y NACIONALIDADES</t>
  </si>
  <si>
    <t>INSTITUTO GEOGRAFICO MILITAR</t>
  </si>
  <si>
    <t>MINISTERIO DE DEFENSA NACIONAL</t>
  </si>
  <si>
    <t>MINISTERIO DE GOBIERNO</t>
  </si>
  <si>
    <t>SERVICIO INTEGRADO DE SEGURIDAD ECU 911</t>
  </si>
  <si>
    <t>SERVICIO NACIONAL DE ATENCION INTEGRAL A PERSONAS ADULTAS PRIVADAS DE LA LIBERTAD Y A ADOLESCENTES INFRACTORES</t>
  </si>
  <si>
    <t>SERVICIO NACIONAL DE MEDICINA LEGAL Y CIENCIAS FORENSES</t>
  </si>
  <si>
    <t>AGENCIA DE REGULACION Y CONTROL FITO Y ZOOSANITARIO</t>
  </si>
  <si>
    <t>MINISTERIO DE AGRICULTURA Y GANADERIA</t>
  </si>
  <si>
    <t>MINISTERIO DE DESARROLLO URBANO Y VIVIENDA</t>
  </si>
  <si>
    <t>MINISTERIO DE PRODUCCION COMERCIO EXTERIOR INVERSIONES Y PESCA</t>
  </si>
  <si>
    <t>PARQUE NACIONAL GALAPAGOS</t>
  </si>
  <si>
    <t>EMPRESA NACIONAL MINERA ENAMI EP</t>
  </si>
  <si>
    <t>CONTRALORIA GENERAL DEL ESTADO</t>
  </si>
  <si>
    <t>CORTE CONSTITUCIONAL</t>
  </si>
  <si>
    <t>DEFENSORIA PUBLICA</t>
  </si>
  <si>
    <t>FISCALIA GENERAL DEL ESTADO</t>
  </si>
  <si>
    <t>PROCURADURIA GENERAL DEL ESTADO</t>
  </si>
  <si>
    <t>CONSEJO DE GOBIERNO DEL REGIMEN ESPECIAL DE GALAPAGOS</t>
  </si>
  <si>
    <t>UNIDAD DEL REGISTRO SOCIAL</t>
  </si>
  <si>
    <t>ESCUELA POLITECNICA NACIONAL</t>
  </si>
  <si>
    <t>ESCUELA SUPERIOR POLITECNICA DEL CHIMBORAZO</t>
  </si>
  <si>
    <t>ESCUELA SUPERIOR POLITECNICA DEL LITORAL</t>
  </si>
  <si>
    <t>UNIVERSIDAD CENTRAL DEL ECUADOR</t>
  </si>
  <si>
    <t>UNIVERSIDAD DE GUAYAQUIL</t>
  </si>
  <si>
    <t>UNIVERSIDAD DE LAS FUERZAS ARMADAS ESPE</t>
  </si>
  <si>
    <t>UNIVERSIDAD ESTATAL DE MILAGRO</t>
  </si>
  <si>
    <t>UNIVERSIDAD INTERCULTURAL DE LAS NACIONALIDADES Y PUEBLOS INDIGENAS AMAWTAY WASI</t>
  </si>
  <si>
    <t>UNIVERSIDAD NACIONAL DE CHIMBORAZO</t>
  </si>
  <si>
    <t>UNIVERSIDAD NACIONAL DE LOJA</t>
  </si>
  <si>
    <t>UNIVERSIDAD POLITECNICA ESTATAL DEL CARCHI</t>
  </si>
  <si>
    <t>UNIVERSIDAD REGIONAL AMAZONICA IKIAM</t>
  </si>
  <si>
    <t>UNIVERSIDAD TECNICA DE AMBATO</t>
  </si>
  <si>
    <t>UNIVERSIDAD TECNICA DE COTOPAXI</t>
  </si>
  <si>
    <t>UNIVERSIDAD TECNICA DE MANABI</t>
  </si>
  <si>
    <t>092140000.0000.387142</t>
  </si>
  <si>
    <t>91410000.0000.387141</t>
  </si>
  <si>
    <t>30210000.1064.4587</t>
  </si>
  <si>
    <t>30270000.661.6000</t>
  </si>
  <si>
    <t>91500000.0000.376387</t>
  </si>
  <si>
    <t>91500000.0000.387110</t>
  </si>
  <si>
    <t>91500000.0000.387122</t>
  </si>
  <si>
    <t>91500000.729.4252</t>
  </si>
  <si>
    <t>91500000.770.4257</t>
  </si>
  <si>
    <t>91500000.772.4254</t>
  </si>
  <si>
    <t>91400000.0000.385985</t>
  </si>
  <si>
    <t>91400000.0000.387004</t>
  </si>
  <si>
    <t>91400000.0000.387227</t>
  </si>
  <si>
    <t>91400000.0000.387229</t>
  </si>
  <si>
    <t>91400000.146.2904</t>
  </si>
  <si>
    <t>91400000.578.6088</t>
  </si>
  <si>
    <t>91400000.591.6097</t>
  </si>
  <si>
    <t>91400000.78.6172</t>
  </si>
  <si>
    <t>91480000.0000.387211</t>
  </si>
  <si>
    <t>91480000.0000.387224</t>
  </si>
  <si>
    <t>91480000.0000.387225</t>
  </si>
  <si>
    <t>30400000.1780.7402</t>
  </si>
  <si>
    <t>091590000.0000.372746</t>
  </si>
  <si>
    <t>091590000.0000.372829</t>
  </si>
  <si>
    <t>091590000.0000.375416</t>
  </si>
  <si>
    <t>091590000.0000.383546</t>
  </si>
  <si>
    <t>091590000.0000.383687</t>
  </si>
  <si>
    <t>091590000.0000.387067</t>
  </si>
  <si>
    <t>091590000.0000.387082</t>
  </si>
  <si>
    <t>61000000.0000.374637</t>
  </si>
  <si>
    <t>61010000.0000.375830</t>
  </si>
  <si>
    <t>61010000.1032.4390</t>
  </si>
  <si>
    <t>61010000.1032.4417</t>
  </si>
  <si>
    <t>50680000.0000.387096</t>
  </si>
  <si>
    <t>50680000.0000.387099</t>
  </si>
  <si>
    <t>175200000.0000.374588</t>
  </si>
  <si>
    <t>175220000.0000.373060</t>
  </si>
  <si>
    <t>144270000.0000.375789</t>
  </si>
  <si>
    <t>144270000.0000.384695</t>
  </si>
  <si>
    <t>144270000.0000.387125</t>
  </si>
  <si>
    <t>144270000.0000.387157</t>
  </si>
  <si>
    <t>144270000.0000.387158</t>
  </si>
  <si>
    <t>144270000.0000.387159</t>
  </si>
  <si>
    <t>81300000.0000.378186</t>
  </si>
  <si>
    <t>81300000.0000.383697</t>
  </si>
  <si>
    <t>81300000.0000.384365</t>
  </si>
  <si>
    <t>81300000.0000.384584</t>
  </si>
  <si>
    <t>144190000.0000.385885</t>
  </si>
  <si>
    <t>144190000.0000.387088</t>
  </si>
  <si>
    <t>144210000.0000.372617</t>
  </si>
  <si>
    <t>144210000.0000.374174</t>
  </si>
  <si>
    <t>144210000.0000.375934</t>
  </si>
  <si>
    <t>144210000.906.4241</t>
  </si>
  <si>
    <t>144280000.461.3692</t>
  </si>
  <si>
    <t>175400000.0000.387171</t>
  </si>
  <si>
    <t>142990000.0000.378069</t>
  </si>
  <si>
    <t>142990000.0000.383283</t>
  </si>
  <si>
    <t>175200000.0000.18606228</t>
  </si>
  <si>
    <t>175200000.0000.372186</t>
  </si>
  <si>
    <t>175200000.0000.372208</t>
  </si>
  <si>
    <t>175200000.0000.372401</t>
  </si>
  <si>
    <t>175200000.0000.372411</t>
  </si>
  <si>
    <t>175200000.0000.372416</t>
  </si>
  <si>
    <t>175200000.0000.372479</t>
  </si>
  <si>
    <t>175200000.0000.372489</t>
  </si>
  <si>
    <t>175200000.0000.372758</t>
  </si>
  <si>
    <t>175200000.0000.373871</t>
  </si>
  <si>
    <t>175200000.0000.373873</t>
  </si>
  <si>
    <t>175200000.0000.373923</t>
  </si>
  <si>
    <t>175200000.0000.374023</t>
  </si>
  <si>
    <t>175200000.0000.374024</t>
  </si>
  <si>
    <t>175200000.0000.374212</t>
  </si>
  <si>
    <t>175200000.0000.374333</t>
  </si>
  <si>
    <t>175200000.0000.374473</t>
  </si>
  <si>
    <t>175200000.0000.374666</t>
  </si>
  <si>
    <t>175200000.0000.374939</t>
  </si>
  <si>
    <t>175200000.0000.375107</t>
  </si>
  <si>
    <t>175200000.0000.375118</t>
  </si>
  <si>
    <t>175200000.0000.375272</t>
  </si>
  <si>
    <t>175200000.0000.375366</t>
  </si>
  <si>
    <t>175200000.0000.375506</t>
  </si>
  <si>
    <t>175200000.0000.375906</t>
  </si>
  <si>
    <t>175200000.0000.375953</t>
  </si>
  <si>
    <t>175200000.0000.377304</t>
  </si>
  <si>
    <t>175200000.0000.381287</t>
  </si>
  <si>
    <t>175200000.0000.382568</t>
  </si>
  <si>
    <t>175200000.0000.382584</t>
  </si>
  <si>
    <t>175200000.0000.382862</t>
  </si>
  <si>
    <t>175200000.0000.383124</t>
  </si>
  <si>
    <t>175200000.0000.383243</t>
  </si>
  <si>
    <t>175200000.0000.383591</t>
  </si>
  <si>
    <t>175200000.0000.386925</t>
  </si>
  <si>
    <t>175200000.0000.387010</t>
  </si>
  <si>
    <t>175200000.0000.387121</t>
  </si>
  <si>
    <t>175200000.1006.5574</t>
  </si>
  <si>
    <t>175200000.1006.7087</t>
  </si>
  <si>
    <t>175200000.1074.5015</t>
  </si>
  <si>
    <t>175200000.1074.7006</t>
  </si>
  <si>
    <t>175200000.1074.7007</t>
  </si>
  <si>
    <t>175200000.1074.7008</t>
  </si>
  <si>
    <t>175200000.1074.7011</t>
  </si>
  <si>
    <t>175200000.1074.7152</t>
  </si>
  <si>
    <t>175200000.1074.7165</t>
  </si>
  <si>
    <t>175200000.1077.4977</t>
  </si>
  <si>
    <t>175200000.1077.7116</t>
  </si>
  <si>
    <t>175200000.1077.7117</t>
  </si>
  <si>
    <t>175200000.20.6836</t>
  </si>
  <si>
    <t>175200000.20.6925</t>
  </si>
  <si>
    <t>175200000.20.6927</t>
  </si>
  <si>
    <t>175200000.20.6928</t>
  </si>
  <si>
    <t>175200000.20.6932</t>
  </si>
  <si>
    <t>175200000.20.6934</t>
  </si>
  <si>
    <t>175200000.20.6935</t>
  </si>
  <si>
    <t>175200000.21.3438</t>
  </si>
  <si>
    <t>175200000.21.6132</t>
  </si>
  <si>
    <t>175200000.21.6223</t>
  </si>
  <si>
    <t>175200000.21.6483</t>
  </si>
  <si>
    <t>175200000.21.6871</t>
  </si>
  <si>
    <t>175200000.506.3844</t>
  </si>
  <si>
    <t>175200000.641.3082</t>
  </si>
  <si>
    <t>175200000.641.3672</t>
  </si>
  <si>
    <t>175200000.641.3881</t>
  </si>
  <si>
    <t>175200000.641.4099</t>
  </si>
  <si>
    <t>175200000.766.3318</t>
  </si>
  <si>
    <t>175200000.766.3365</t>
  </si>
  <si>
    <t>175200000.766.3372</t>
  </si>
  <si>
    <t>175200000.777.3215</t>
  </si>
  <si>
    <t>175200000.860.3597</t>
  </si>
  <si>
    <t>175200000.860.6862</t>
  </si>
  <si>
    <t>175200000.860.6942</t>
  </si>
  <si>
    <t>175200000.860.6943</t>
  </si>
  <si>
    <t>175200000.860.7392</t>
  </si>
  <si>
    <t>30440000.0000.374042</t>
  </si>
  <si>
    <t>81350000.0000.375356</t>
  </si>
  <si>
    <t>30390000.0000.387148</t>
  </si>
  <si>
    <t>00360000.0000.378013</t>
  </si>
  <si>
    <t>102800000.0000.372745</t>
  </si>
  <si>
    <t>102800000.0000.376218</t>
  </si>
  <si>
    <t>102800000.0000.376265</t>
  </si>
  <si>
    <t>102800000.0000.383743</t>
  </si>
  <si>
    <t>102800000.0000.383775</t>
  </si>
  <si>
    <t>102800000.0000.383964</t>
  </si>
  <si>
    <t>102800000.0000.384446</t>
  </si>
  <si>
    <t>102800000.0000.385568</t>
  </si>
  <si>
    <t>102800000.0000.387124</t>
  </si>
  <si>
    <t>102800000.0000.387151</t>
  </si>
  <si>
    <t>102800000.0000.387167</t>
  </si>
  <si>
    <t>102800000.0000.387169</t>
  </si>
  <si>
    <t>102800000.0000.387203</t>
  </si>
  <si>
    <t>123200000.0000.374536</t>
  </si>
  <si>
    <t>123200000.0000.374537</t>
  </si>
  <si>
    <t>123200000.0000.374560</t>
  </si>
  <si>
    <t>123200000.0000.381243</t>
  </si>
  <si>
    <t>123200000.0000.383728</t>
  </si>
  <si>
    <t>123200000.0000.384104</t>
  </si>
  <si>
    <t>123200000.0000.385165</t>
  </si>
  <si>
    <t>123200000.0000.385484</t>
  </si>
  <si>
    <t>123200000.0000.385585</t>
  </si>
  <si>
    <t>123200000.0000.385664</t>
  </si>
  <si>
    <t>123200000.0000.386684</t>
  </si>
  <si>
    <t>123200000.0000.386804</t>
  </si>
  <si>
    <t>123200000.0000.387091</t>
  </si>
  <si>
    <t>123200000.0000.387092</t>
  </si>
  <si>
    <t>123200000.0000.387093</t>
  </si>
  <si>
    <t>123200000.0000.387181</t>
  </si>
  <si>
    <t>123200000.0000.387186</t>
  </si>
  <si>
    <t>123200000.510.6303</t>
  </si>
  <si>
    <t>123200000.616.2453</t>
  </si>
  <si>
    <t>123200000.616.6962</t>
  </si>
  <si>
    <t>123200000.616.6997</t>
  </si>
  <si>
    <t>123200000.628.2513</t>
  </si>
  <si>
    <t>032690000.0000.376766</t>
  </si>
  <si>
    <t>50610000.0000.387147</t>
  </si>
  <si>
    <t>50610000.0000.387285</t>
  </si>
  <si>
    <t>50610000.0000.386064</t>
  </si>
  <si>
    <t>106860000.0000.387192</t>
  </si>
  <si>
    <t>30380000.0000.387165</t>
  </si>
  <si>
    <t>60720000.0000.387086</t>
  </si>
  <si>
    <t>66110000.0000.387100</t>
  </si>
  <si>
    <t>60700000.0000.375983</t>
  </si>
  <si>
    <t>60700000.0000.382365</t>
  </si>
  <si>
    <t>60700000.0000.382572</t>
  </si>
  <si>
    <t>60700000.0000.386824</t>
  </si>
  <si>
    <t>60700000.0000.386904</t>
  </si>
  <si>
    <t>60700000.0000.387102</t>
  </si>
  <si>
    <t>60700000.0000.387160</t>
  </si>
  <si>
    <t>60700000.489.2270</t>
  </si>
  <si>
    <t>50500000.0000.373761</t>
  </si>
  <si>
    <t>50500000.0000.387220</t>
  </si>
  <si>
    <t>50500000.0000.387221</t>
  </si>
  <si>
    <t>50500000.0000.387222</t>
  </si>
  <si>
    <t>50500000.0000.387223</t>
  </si>
  <si>
    <t>032660000.0000.381722</t>
  </si>
  <si>
    <t>55780000.0000.384484</t>
  </si>
  <si>
    <t>55780000.0000.387286</t>
  </si>
  <si>
    <t>30340000.0000.387104</t>
  </si>
  <si>
    <t>30340000.1278.7004</t>
  </si>
  <si>
    <t>052290000.0000.382649</t>
  </si>
  <si>
    <t>133340000.0000.386569</t>
  </si>
  <si>
    <t>133340000.0000.386570</t>
  </si>
  <si>
    <t>133900000.0000.382842</t>
  </si>
  <si>
    <t>133900000.0000.383925</t>
  </si>
  <si>
    <t>133900000.0000.385944</t>
  </si>
  <si>
    <t>133900000.0000.387228</t>
  </si>
  <si>
    <t>144220000.0000.387284</t>
  </si>
  <si>
    <t>165100000.0000.387216</t>
  </si>
  <si>
    <t>165100000.0000.387230</t>
  </si>
  <si>
    <t>00101465</t>
  </si>
  <si>
    <t>133600000.0000.18605360</t>
  </si>
  <si>
    <t>133600000.0000.372244</t>
  </si>
  <si>
    <t>133600000.0000.375447</t>
  </si>
  <si>
    <t>133600000.0000.375567</t>
  </si>
  <si>
    <t>133600000.0000.376805</t>
  </si>
  <si>
    <t>133600000.0000.386124</t>
  </si>
  <si>
    <t>133600000.0000.387090</t>
  </si>
  <si>
    <t>133600000.0000.387097</t>
  </si>
  <si>
    <t>133600000.0000.387098</t>
  </si>
  <si>
    <t>133600000.0000.387116</t>
  </si>
  <si>
    <t>133600000.0000.387173</t>
  </si>
  <si>
    <t>133600000.0000.387182</t>
  </si>
  <si>
    <t>133600000.743.3346</t>
  </si>
  <si>
    <t>133600000.764.2768</t>
  </si>
  <si>
    <t>185500000.0000.380146</t>
  </si>
  <si>
    <t>185500000.0000.383624</t>
  </si>
  <si>
    <t>185500000.0000.383651</t>
  </si>
  <si>
    <t>185500000.0000.384629</t>
  </si>
  <si>
    <t>40400000.724.5446</t>
  </si>
  <si>
    <t>00101797</t>
  </si>
  <si>
    <t>152180000.0000.384004</t>
  </si>
  <si>
    <t>152180000.0000.385345</t>
  </si>
  <si>
    <t>133940000.784.3337</t>
  </si>
  <si>
    <t>185500000.674.2562</t>
  </si>
  <si>
    <t>30370000.0000.372848</t>
  </si>
  <si>
    <t>40400000.0000.372409</t>
  </si>
  <si>
    <t>40400000.0000.376201</t>
  </si>
  <si>
    <t>46090000.0000.387066</t>
  </si>
  <si>
    <t>46090000.0000.387068</t>
  </si>
  <si>
    <t>46090000.0000.387079</t>
  </si>
  <si>
    <t>46090000.0000.387080</t>
  </si>
  <si>
    <t>46090000.0000.387081</t>
  </si>
  <si>
    <t>46090000.0000.387085</t>
  </si>
  <si>
    <t>46090000.0000.387111</t>
  </si>
  <si>
    <t>46090000.0000.387188</t>
  </si>
  <si>
    <t>46090000.0000.387190</t>
  </si>
  <si>
    <t>43870000.0000.387194</t>
  </si>
  <si>
    <t>429000000.1378.6981</t>
  </si>
  <si>
    <t>81300000.0000.387204</t>
  </si>
  <si>
    <t>20100000.0000.373587</t>
  </si>
  <si>
    <t>20100000.0000.373591</t>
  </si>
  <si>
    <t>20100000.0000.375646</t>
  </si>
  <si>
    <t>20100000.0000.377945</t>
  </si>
  <si>
    <t>20100000.0000.377947</t>
  </si>
  <si>
    <t>20100000.0000.387114</t>
  </si>
  <si>
    <t>20100000.0000.387136</t>
  </si>
  <si>
    <t>20100000.0000.387364</t>
  </si>
  <si>
    <t>195910000.0000.375508</t>
  </si>
  <si>
    <t>195910000.0000.385304</t>
  </si>
  <si>
    <t>195910000.0000.385934</t>
  </si>
  <si>
    <t>195910000.0000.386624</t>
  </si>
  <si>
    <t>195910000.0000.387152</t>
  </si>
  <si>
    <t>025810000.0000.385485</t>
  </si>
  <si>
    <t>020150000.0000.385385</t>
  </si>
  <si>
    <t>195980000.0000.384818</t>
  </si>
  <si>
    <t>195900000.0000.384324</t>
  </si>
  <si>
    <t>040450000.0000.387304</t>
  </si>
  <si>
    <t>50510000.266.6121</t>
  </si>
  <si>
    <t>31210000.0000.382700</t>
  </si>
  <si>
    <t>31210000.0000.387071</t>
  </si>
  <si>
    <t>31210000.0000.387072</t>
  </si>
  <si>
    <t>36080000.0000.386706</t>
  </si>
  <si>
    <t>32540000.0000.384924</t>
  </si>
  <si>
    <t>30400000.0000.382804</t>
  </si>
  <si>
    <t>91770000.0000.378192</t>
  </si>
  <si>
    <t>91880000.0000.382720</t>
  </si>
  <si>
    <t>91630000.0000.382746</t>
  </si>
  <si>
    <t>91670000.217.2656</t>
  </si>
  <si>
    <t>00201115</t>
  </si>
  <si>
    <t>91750000.0000.375123</t>
  </si>
  <si>
    <t>91610000.807.3723</t>
  </si>
  <si>
    <t>91610000.807.4084</t>
  </si>
  <si>
    <t>91660000.0000.385024</t>
  </si>
  <si>
    <t>91890000.0000.376969</t>
  </si>
  <si>
    <t>91810000.0000.383720</t>
  </si>
  <si>
    <t>95840000.0000.387126</t>
  </si>
  <si>
    <t>91800000.0000.385004</t>
  </si>
  <si>
    <t>91700000.681.4167</t>
  </si>
  <si>
    <t>92330000.617.3925</t>
  </si>
  <si>
    <t>090870000.0000.383083</t>
  </si>
  <si>
    <t>090870000.0000.385684</t>
  </si>
  <si>
    <t>090870000.0000.385825</t>
  </si>
  <si>
    <t>91760000.0000.373808</t>
  </si>
  <si>
    <t>91790000.0000.387154</t>
  </si>
  <si>
    <t>91730000.0000.383309</t>
  </si>
  <si>
    <t>91720000.1069.4645</t>
  </si>
  <si>
    <t>IMPLEMENTACIÓN DEL MODELO INTEGRAL FORTALECIDO DE EVALUACIÓN DEL SISTEMA NACIONAL DE EDUCACIÓN</t>
  </si>
  <si>
    <t>GESTIÓN Y USO SOCIAL DE LA RESERVA NACIONAL DE ARQUEOLOGÍA Y PALEONTOLOGÍA DEL INPC</t>
  </si>
  <si>
    <t>PROGRAMA ¿ECUADOR ALEGRE Y SOLIDARIO¿; CAMPAÑA ECUADOR ALEGRE Y SOLIDARIO FASE III</t>
  </si>
  <si>
    <t>IMPLEMENTACION DE LA SEGUNDA FASE DEL PLAN DE PROTECCION Y RECUPERACION DEL PATRIMONIO CULTURAL DEL ECUADOR</t>
  </si>
  <si>
    <t>RECUPERACIÓN Y MEJORAMIENTO DE LOS REPOSITORIOS DE LA MEMORIA: MUSEOS, BIBLIOTECAS, ARCHIVOS Y PROCESOS DE LA MEMORIA SOCIAL Y COLECTIVA</t>
  </si>
  <si>
    <t>IMPLEMENTACIÓN DEL SISTEMA INTEGRAL DE INFORMACIÓN CULTURAL SIIC</t>
  </si>
  <si>
    <t>RENOVACIÓN TÉCNICA DE LOS ESPACIOS QUE ALBERGAN LAS RESERVAS DE LA COLECCIÓN NACIONAL DE ARTE Y FONDOS CULTURALES DEL MCYP</t>
  </si>
  <si>
    <t>APOYO A LA PRODUCCIÓN Y CIRCULACIÓN DE BIENES CULTURALES (APOYO A EMPRENDIMIENTOS CULTURALES)</t>
  </si>
  <si>
    <t>FONDO NACIONAL PARA LA CULTURA (ECUADOR CREE EN TU TALENTO)</t>
  </si>
  <si>
    <t>FOMENTO, CONSERVACION Y PUESTA EN VALOR DEL PATRIMONIO CULTURAL (MEMORIA ACTIVA)</t>
  </si>
  <si>
    <t>RECONOCIMIENTO DEL ESTÍMULO ECONÓMICO POR JUBILACIÓN A EXSERVIDORES AMPARADOS EN EL A.M. MDT-2019-0144</t>
  </si>
  <si>
    <t>INTERVENCIÓN Y MEJORAMIENTO DE INFRAESTRUCTURA EDUCATIVA</t>
  </si>
  <si>
    <t>NUEVO MODELO ARQUITECTÓNICO DE INFRAESTRUCTURA EDUCATIVA</t>
  </si>
  <si>
    <t>PREVENCION DEL EMBARAZO EN NIÑAS Y ADOLESCENTES EN EL AMBITO EDUCATIVO</t>
  </si>
  <si>
    <t>SISTEMA NACIONAL DE DESARROLLO PROFESIONAL SIPROFE</t>
  </si>
  <si>
    <t>PROGRAMA NACIONAL DE INFRAESTRUCTURA PARA LA UNIVERSALIZACION DE LA EDUCACION CON CALIDAD Y EQUIDAD</t>
  </si>
  <si>
    <t>PROYECTO EMERGENTE DE LAS UNIDADES EDUCATIVAS DEL MILENIO Y ESTABLECIMIENTOS ANEXOS</t>
  </si>
  <si>
    <t>NUEVA INFRAESTRUCTURA EDUCATIVA</t>
  </si>
  <si>
    <t>FORTALECIMIENTO DEL DEPORTE DE ALTO RENDIMIENTO DEL ECUADOR</t>
  </si>
  <si>
    <t>OPTIMIZACIÓN DE INFRAESTRUCTURA DEPORTIVA A NIVEL NACIONAL</t>
  </si>
  <si>
    <t>ENCUENTRO ACTIVO DEL DEPORTE PARA EL DESARROLLO 2022-2025</t>
  </si>
  <si>
    <t>PROGRAMA DE REFORMA INSTITUCIONAL DE LA GESTION PUBLICA</t>
  </si>
  <si>
    <t>SISTEMA NACIONAL DE NIVELACIÓN Y ADMISIÓN</t>
  </si>
  <si>
    <t>FORTALECIMIENTO DEL CONOCIMIENTO Y TALENTO HUMANO</t>
  </si>
  <si>
    <t>RECONVERSION DE LA EDUCACION TECNICA Y TECNOLOGICA SUPRERIOR PUBLICA DEL ECUADOR</t>
  </si>
  <si>
    <t>AMPLIACIÓN DE LA OFERTA DE CARRERAS Y PROGRAMAS PÚBLICOS CON CALIDAD Y PERTINENCIA</t>
  </si>
  <si>
    <t>CREACIÓN DE LA UNIVERSIDAD DE SANTO DOMINGO DE LOS TSÁCHILAS - USDT</t>
  </si>
  <si>
    <t>SISTEMA ECUATORIANO DE ACCESO A LA EDUCACIÓN SUPERIOR</t>
  </si>
  <si>
    <t>PROYECTO DE OPORTUNIDADES PARA EL DESARROLLO Y FORTALECIMIENTO DEL TALENTO HUMANO</t>
  </si>
  <si>
    <t>CONSTRUCCION DE PATIO G2 Y ANEXARLO A G3, PATIOS PARA ALMACENAMIENTO DE: VEHICULOS (C2) Y CONTENEDORES (G9).</t>
  </si>
  <si>
    <t>FORTALECIMIENTO DE LA INFRAESTRUCTURA TECNOLÓGICA DE LA AUTORIDAD PORTUARIA DE GUAYAQUIL</t>
  </si>
  <si>
    <t>DRAGADO DE MANTENIMIENTO DEL CANAL DE NAVEGACION</t>
  </si>
  <si>
    <t>IMPLEMENTACION DE VTS (CONTROL DE TRAFICO MARITIMO)</t>
  </si>
  <si>
    <t>IMPLEMENTACION DEL CONTROL OPERATIVO DE TRANSITO EN LA RVE</t>
  </si>
  <si>
    <t>REPOTENCIACION DE LA INFRAESTRUCTURA TECNOLOGICA Y OPERATIVA DE LA CTE</t>
  </si>
  <si>
    <t>MODERNIZACION DE LOS SISTEMAS DE NAVEGACION AEREA DEL ECUADOR - FASE III</t>
  </si>
  <si>
    <t>REHABILITACION DE CERRAMIENTOS PERIMETRALES EN LOS AEROPUERTOS DEL PAIS - FASE II</t>
  </si>
  <si>
    <t>ZONIFICACIN GEOTECNICA DE LAS CIUDADES DE ZARUMA Y PORTOVELO</t>
  </si>
  <si>
    <t>ESTUDIO PARA LA IMPLEMENTACIÓN DE UN SISTEMA GEOTÉRMICO SOLAR EN EL PROCESO DE SECADO DE GRANOS Y SUMINISTRO DE AGUA CALIENTE EN PLANTAS DE PROCESAMIENTO AGROINDUSTRIAL DE LA PROVINCIA DE CHIMBORAZO, PARROQUIA CALPI</t>
  </si>
  <si>
    <t>IDENTIFICACIÓN DE PATRIMONIO GEOLÓGICO EN EL ECUADOR</t>
  </si>
  <si>
    <t>ESTUDIO DE DETERMINACIÓN DE ESTRATEGIAS DE EFICIENCIA ENERGÉTICA ACTIVA Y PASIVA EN MINAS Y PLANTAS DE BENEFICIO DE ORO, EN EL DISTRITO MINERO ZARUMA-PORTOVELO</t>
  </si>
  <si>
    <t>ESTUDIO DE IMPLEMENTACIÓN DE UNA PROPUESTA DE MEJORA TÉCNICA EN LAS OPERACIONES DE PERFORACIÓN Y VOLADURA EN LA MINERÍA ARTESANAL Y PEQUEÑA ESCALA, EN EL DISTRITO MINERO ZARUMA - PORTOVELO, PROVINCIA DE EL ORO</t>
  </si>
  <si>
    <t>IMPLEMENTACIÓN E IMPLANTACIÓN DEL SISTEMA INTEGRADO DE GESTIÓN DE LAS FINANZAS PÚBLICAS - ECUADOR</t>
  </si>
  <si>
    <t>PROGRAMA DE MEJORA DE LA CAPACIDAD FISCAL PARA LA INVERSIÓN PÚBLICA (EC-L1230)</t>
  </si>
  <si>
    <t>PROGRAMA DE MODERNIZACIÓN DE LA ADMINISTRACIÓN FINANCIERA ¿ MEF (EC-L1249)</t>
  </si>
  <si>
    <t>PROGRAMA DE APOYO A LA REFORMA DE EMPRESAS PÚBLICAS MEF</t>
  </si>
  <si>
    <t>PROGRAMA DE GESTIÓN SOSTENIBLE DEL SECTOR ESTRATÉGICO DE ENERGÍA Y RECURSOS NATURALES NO RENOVABLES E INFRAESTRUCTURA ASOCIADA</t>
  </si>
  <si>
    <t>IMPLEMENTACIÓN DEL ESTÁNDAR EITI PARA LA TRANSPARENCIA DE LAS INDUSTRIAS EXTRACTIVAS</t>
  </si>
  <si>
    <t>PROGRAMA PARA RENOVACION DE EQUIPOS DE CONSUMO ENERGETICAMENTE INEFICIENTES</t>
  </si>
  <si>
    <t>PROGRAMA DE TRANSMISIÓN 2012-2022</t>
  </si>
  <si>
    <t>PROGRAMA DE COCCION EFICIENTE</t>
  </si>
  <si>
    <t>PLAN FRONTERAS PARA SUSTITUCION DE COCINAS DE INDUCCION</t>
  </si>
  <si>
    <t>ELECTRIFICACIÓN RURAL Y URBANO MARGINAL, FERUM INTEGRADO</t>
  </si>
  <si>
    <t>PUNTOS DEL ENCUENTRO</t>
  </si>
  <si>
    <t>PROGRAMA DE INVERSIÓN ECUADOR ESTRATÉGICO MACRO SECTOR SOCIAL SECTORES SALUD, CULTURA, EQUIPAMIENTO URBANO Y VIVIENDA, PROTECCIÓN SOCIAL Y FAMILIAR, Y DEPORTE</t>
  </si>
  <si>
    <t>PROGRAMA DE INVERSION ECUADOR ESTRATEGICO - FUENTE BEI</t>
  </si>
  <si>
    <t>CONSTRUCCION DEL PUENTE SOBRE EL RIO HUATARACO DE 100 M. UBICADO EN EL CANTON LORETO</t>
  </si>
  <si>
    <t>REHABILITACION Y MANTENIMIENTO DE LOS CAMINOS VECINALES: DUCUR-GUALLETURO 21 KM. Y JALUPATA-CHONTAMARCA 4 KM.</t>
  </si>
  <si>
    <t>AMPLIACION DE LA AV. ORDOÑEZ LAZO, COMPRENDIDA ENTRE LA AV. DE LAS AMERICAS Y PAVIMENTO EXISTENTE (SAYAUSI, DE LA CIUDAD DE CUENCA)</t>
  </si>
  <si>
    <t>RECONSTRUCCION Y MANTENIMIENTO CONTRATADO DE LA CARRETERA CATAMAYO- GONZANAMA- CARIAMANGA- SOZORANGA- MACARA (INCLUYE FISCALIZACION)</t>
  </si>
  <si>
    <t>ESTUDIOS PARA LA AMPLIACION A CUATRO CARRILES DE LA CARETERA LOJA CATAMAYO INCLUYE ACCESO AL AEROPUERTO</t>
  </si>
  <si>
    <t>RECONSTRUCCIÓN DE LA CARRETERA BUENAVISTA - VEGA RIVERA - PACCHA - ZARUMA</t>
  </si>
  <si>
    <t>CONSTRUCCCIÓN CARRETERA SIGSIG - MATANGA - GUALAQUIZA</t>
  </si>
  <si>
    <t>CONSTRUCCIÓN DEL PUENTE REVENTADOR L=40M, UBICADO EN LA VÍA BAEZA - LAGO AGRIO</t>
  </si>
  <si>
    <t>CONSTRUCCION DEL PUENTE PIEDRA FINA 2 Y ACCESOS EN LA VIA BAEZA-LAGO AGRIO</t>
  </si>
  <si>
    <t>ESTUDIOS DE TRÁFICO, IMPACTOS AMBIENTALES E INGENIERÍA DEFINITIVOS PARA LA RECTIFICACIÓN Y MEJORAMIENTO DE LA VIA DE ACCESO AL REFUGIO DE VIDA SILVESTRE PASOCHOA DE LONGITUD APROXIMADA DE 6,5KM.,UBICADO EN LA PROVINCIA DE PICHINCHA</t>
  </si>
  <si>
    <t>ESTUDIOS DE TRÁFICO, IMPACTOS AMBIENTALES E INGENIERÍA DEFINITIVOS PARA LA RECTIFICACIÓN Y MEJORAMIENTO DE LA VÍA DE ACCESO A LA RESERVA GEOBOTANICA PULULAHUA, LONGITUD APROXIMADA DE 14KM.,UBICADO EN LA PROVINCIA DE PICHINCHA</t>
  </si>
  <si>
    <t>TERMINOS DE REFERENCIA PARA CONTRATAR LOS ESTUDIOS DE FACTIBILIDAD, IMPACTO AMBIENTAL E INGENIERIA DEFINITIVOS DE LA CARRETERA MITAD DEL MUNDO-CALACALI-LA INDEPENDENCIA.</t>
  </si>
  <si>
    <t>CONSTRUCCION DEL PUENTO SOBRE EL RIO TIGRE</t>
  </si>
  <si>
    <t>CONSTRUCCION DEL PUENTE SOBRE EL RIO AGUARICO 1.</t>
  </si>
  <si>
    <t>RECONSTRUCCIONVIA RAPIDA CUENCA-AZOGUES-BIBLIAN INCLUIDO AMPLIACION TRAMOEL DESCANSO-AZOGUES-BIBLIAN</t>
  </si>
  <si>
    <t>REHABILITACIÓN Y MANTENIMIENTO DE LA CARRETERA E-25 A BABA UBICADA EN LA PROVINCIA DE LOS RÍOS</t>
  </si>
  <si>
    <t>CONSTRUCCION DE LA VIA SIGCHOS CHUGCHILAN</t>
  </si>
  <si>
    <t>PROGRAMA DE CONSERVACION POR NIVELES DE SERVICIO</t>
  </si>
  <si>
    <t>FISCALIZACION Y CONSTRUCCION DE AUTOPISTA Y DE CORRALITOS-TILLALES</t>
  </si>
  <si>
    <t>ESTUDIOS DE INGENIERÍA DEFINITIVOS DEL PUENTE SOBRE EL RIO PINDO, UBICADO EN LA CARRETERA BALSAS ¿ RÍO PINDO, E50, PROVINCIA DE EL ORO</t>
  </si>
  <si>
    <t>IMPLEMENTACION DE SEÑALIZACIÓN HORIZONTAL Y VERTICAL, VALLAS, SEMAFOROS Y REFORMAS GEOMÉTRICAS PARA 422 INTERSECCIONES SECUNDARIAS DE VIA DEL SISTEMA FEROVIARIO EN EL TRAMO QUITO ¿ DURAN</t>
  </si>
  <si>
    <t>ESTUDIOS PARA EL DISEÑO DEL PUNTO DE CONTROL INTEGRADO - CHACRAS</t>
  </si>
  <si>
    <t>REHABILITACIÓN DEL ANILLO VIAL DEL CANTÓN SALCEDO, PROVINCIA DE COTOPAXI DE 9.75 KM., DE LONGITUD</t>
  </si>
  <si>
    <t>TERMINOS DE REFERENCIA PARA REALIZAR LOS ESTUDIOS DEFINITIVOS DE LA VIA: TOACASO ¿ SIGCHOS; TRAMO: SAN FRANCISCO YALO, PROVINCIA DE COTOPAXI</t>
  </si>
  <si>
    <t>CONSTRUCCIÓN Y FISCALIZACION DEL PASO LATERAL DE GUARANDA Y AMBATO.</t>
  </si>
  <si>
    <t>CONSTRUCCION DEL INTERCAMBIADOR DE TRAFICO EN LA VIA SAN VICENTE-SAN PABLO PARA LA INTERCONEXION DEL CORREDOR E40 Y E15 INCLUYE INTERCAMBIADOR SAN VICENTE-SAN PABLO Y VIA SAN VICENTE-ATAHUALPA</t>
  </si>
  <si>
    <t>ESTUDIOS DE INGENIERÍA DEFINITIVOS PARA LA CONSTRUCCION DE OBRAS DE PROTECCION DE PROTECCION DE LA RIBERA DEL RÍO MACARÁ (MARGEN ECUATORIANA), SECTOR PUENTE INTERNACIONAL, CANTON MACARÁ, PROVINCIA DE LOJA</t>
  </si>
  <si>
    <t>PROYECTO DE RECONSTRUCCION DE OBRAS POR EL TERREMOTO 2016</t>
  </si>
  <si>
    <t>REHABILITACIÓN DE LA VÍA DE ACCESO AL HOSPITAL DE MONTE SINAÍ.</t>
  </si>
  <si>
    <t>GESTIÓN Y OPERACIÓN DE CORREDORES DE LA RED VIAL ESTATAL A TRAVÉS DE DELEGACIÓN</t>
  </si>
  <si>
    <t>ESTUDIOS DE FACTIBILIDAD, IMPACTOS AMBIENTALES E INGENIERÍA DEFINITIVOS PARA LA REHABILITACIÓN, MANTENIMIENTO Y SEÑALIZACIÓN DE LA CARRETERA SAN LORENZO - PUENTE SOBRE EL RIO LITA PERTENECIENTE A LA RVE E10 CON UNA LONGITUD DE 75,6 KM, PERTENECIENTE A LA PROVINCIA DE ESMERALDAS.</t>
  </si>
  <si>
    <t>CONSTRUCCIÓN DE CUATRO PUENTES: QUEBRADA HONDA, PALANDA, AGUA DULCE Y PALANUMÁ Y CONSTRUCCIÓN DE OBRAS VIALES EN EL TRAMO VILCABAMBA - BELLAVISTA EN LA PROVINCIA DE ZAMORA CHINCHIPE</t>
  </si>
  <si>
    <t>AMPLIACION Y REHABILITACION A CUATRO CARRILES DEL ANILLO VIAL DE SANTO DOMINGO</t>
  </si>
  <si>
    <t>RECTIFICACION Y APERTURA DE LA VIA E29 TRAMO LAS GOLONDRINAS - SAGUANGAL DE 62 KM DE LONGITUD UBICADA EN LA PROVINCIA DE IMBABURA INCLUYE LA CONSTRUCCION DE 10 PUENTES</t>
  </si>
  <si>
    <t>ESTUDIOS DE DISEÑO DEFINITIVO PARA LA REHABILITACIÓN O REPOSICIÓN DEL CRUCE VEHICULAR ¿VICTOR MANUEL SERRANO¿, UBICADO EN LA CARRETERA E25 TRAMO MACHALA - GUAYAS, PROVINCIA DE EL ORO, SECTOR LA IBERIA.</t>
  </si>
  <si>
    <t>ESTUDIOS PASO LATERAL NORORIENTAL DE LOJA, L=15 KM</t>
  </si>
  <si>
    <t>ESTUDIO DE AMPLIACIÓN A CUATRO CARRILES DESDE EL ACCESO NORTE A PUERTO BOLIVAR DE 22 KM DE LONGITUD UBICADO EN LA PROVINCIA DE EL ORO</t>
  </si>
  <si>
    <t>CONSTRUCCIÓN DEL EDIFICIO TERMINAL, TORRE DE CONTROL, BLOQUE TÉCNICO, HANGAR SCI, OBRAS EXTERIORES Y VÍA DE INGRESO AL AEROPUERTO ¿GRAL. ULPIANO PÁEZ¿ DE SALINAS ¿ PROVINCIA DE SANTA ELENA.</t>
  </si>
  <si>
    <t>REHABILITACION DE LA PISTA, PLATAFORMA, NUEVO TERMINAL TORRE DE CONTROL Y CERRAMIENTO PERIMETRAL AEROPUERTO DE TAISHA, PROVINCIA DE MORONA SANTIAGO</t>
  </si>
  <si>
    <t>ESTABILIZACION DE TALUDES EN LAS ABSCISAS 3+300 A LA 10+300 Y LA 8+000 A LA 10+300 DEL PASO LATERAL DE AMBATO</t>
  </si>
  <si>
    <t>CONSTRUCCION DEL PUENTE GUAGRAYACU CARRETERA PAPALLACTA - BAEZA</t>
  </si>
  <si>
    <t>CONSTRUCCIÓN DEL PUENTE ORITOYACU, UBICADO EN LA CARRETERA BAEZA- TENA</t>
  </si>
  <si>
    <t>CONSTRUCCIÓN DEL PUENTE QUIJOS 2 SOBRE EL RÍO QUIJOS</t>
  </si>
  <si>
    <t>CONSTRUCCIÓN DEL PUENTE LOCO, CARRETERA BAEZA ¿ LAGO AGRIO</t>
  </si>
  <si>
    <t>AMPLIACIÓN DE LA CARRETERA SANTA ROSA-"Y" DEL CAMBIO</t>
  </si>
  <si>
    <t>REMODELACIÓN EDIFICIO TERMINAL, NUEVA TORRE DE CONTROL, CERRAMIENTO PERIMETRAL, CORRECCIÓN DE PENDIENTE Y REFORZAMIENTO DE PISTA DEL AEROPUERTO CAMILO PONCE E. DE CATAMAYO ¿ PROVINCIA DE LOJA.</t>
  </si>
  <si>
    <t>CONSTRUCCION EN 4 CARRILES, EN PAVIMENTO RÍGIDO DEL ANILLO VIAL DE QUEVEDO TRAMO II, UBICADO EN LAS PROVINCIA DE LOS RIOS DE 25,66 KM.</t>
  </si>
  <si>
    <t>MANTENIMIENTO POR RESULTADOS ZAMORA - GUALAQUIZA</t>
  </si>
  <si>
    <t>MANTENIMIENTO POR RESULTADOS VELACRUZ-CATACOCHA-MACARA-PUENTE INTERNACIONAL</t>
  </si>
  <si>
    <t>ESTUDIOS DE FACTIBILIDAD, IMPACTOS AMBIENTALES E INGENIERÍA DEFINITIVOS DEL PUENTE SOBRE EL RÍO LEÓN Y ACCESOS</t>
  </si>
  <si>
    <t>CONSTRUCCIÓN DEL PUENTE, OSO LONG=30 M., UBICADO EN LA CARRETERA JULIO ANDRADE ¿ LA BONITA</t>
  </si>
  <si>
    <t>CONSTRUCCIÓN DEL PUENTE, GARRAPAL LONG=30 M., UBICADO EN LA CARRETERA JULIO ANDRADE ¿ LA BONITA</t>
  </si>
  <si>
    <t>CONSTRUCCION DEL PUENTE SIETE VECES LONG= 25 M, UBICADO EN LA CARRETERA JULIO ANDRADE ¿ LA BONITA</t>
  </si>
  <si>
    <t>CONSTRUCCION DEL PUENTE TETEYE, UBICADO EN LA CARRETERA: LAGO AGRIO- CUYABENO -TARAPOA</t>
  </si>
  <si>
    <t>CONSTRUCCION DEL PUENTE PARAHUAYCU 1, UBICADO EN LA CARRETERA: LAGO AGRIO- CUYABENO -TARAPOA</t>
  </si>
  <si>
    <t>CONSTRUCCION DEL PUENTE DURENO, UBICADO EN LA CARRETERA: LAGO AGRIO- CUYABENO ¿TARAPOA</t>
  </si>
  <si>
    <t>REHABILITACION C. HUIGRA - PIEDREROS</t>
  </si>
  <si>
    <t>AMPLIACION DE LA CARRETERA: PIFO - PAPALLACTA EN PAVIMENTO FLEXIBLE</t>
  </si>
  <si>
    <t>CONSTRUCCION DE LA CARRETERA CAHUAJÍ-PILLATE-COTALÓ-EMPALME (CARRETERA AMBATO- BAÑOS)</t>
  </si>
  <si>
    <t>REHABILITACION DE LA CARRETERA ZHUD ¿ COCHANCAY ¿ LA TRONCAL ¿ EL TRIUNFO QUE INCLUYE LOS PASOS LATERALES DE LA TRONCAL Y MANUEL J. CALLE</t>
  </si>
  <si>
    <t>RECTIFICACIÓN Y MEJORAMIENTO DE LA CARRETERA QUILOTOA-CHUGCHILAN EN LA PROVINCIA DE COTOPAXI</t>
  </si>
  <si>
    <t>MANTENIMIENTO VIAL DE LA PROVINCIA DEL GUAYAS</t>
  </si>
  <si>
    <t>REHABILITACION DE LA VÍA LATACUNGA - LA MANA</t>
  </si>
  <si>
    <t>FISCALIZACION RECONSTRUCCION Y MANTENIMIENTO DE LA CARRETERA ARENILLAS-PUENTE PUYANGO-ALAMOR ZAPOTILLO-LALAMOR TRAMO ARENILLAS - PUYANGO - ALAMOR PROVINCIA DE EL ORO DE 80,50 KM.</t>
  </si>
  <si>
    <t>REHABILITACION Y MTTO C. "Y" DE BAEZA - LAGO AGRIO, TRAMO: SIMON BOLIVAR - LAGO AGRIO DE 74 KM. LONG</t>
  </si>
  <si>
    <t>SANTO DOMINGO-ESMERALDAS</t>
  </si>
  <si>
    <t>CONSTRUCCION, MANTENIMIENTO Y FISCALIZACION DE LA C. GUANUJO - ECHEANDIA, INCLUYE PUENTES SALINAS Y CHARQUIYACU.</t>
  </si>
  <si>
    <t>CONSTRUCCION Y FISCALIZACION DE LA CARRETERA CHILLANES - BUCAY</t>
  </si>
  <si>
    <t>TERMINACION, CONSTRUCCION Y FISCALIZACION DE LA C. GUARANDA - BALZAPAMBA</t>
  </si>
  <si>
    <t>RECONSTRUCCION DE LA TRONCAL AMAZONICA E-45 C. PUYO - MACAS, TRAMO: KM 4 (PUYO - MACAS) - PUENTE PASTAZA DE 61.91 KM</t>
  </si>
  <si>
    <t>ESTUDIO DEL PUENTE EN LA CARRETERA JIVINO VERDE-SHUSHUFINDI : SANTA FE DE 45 METROS LONGITUD</t>
  </si>
  <si>
    <t>ESTUDIOS PARA LA RECONSTRUCCCION Y MEJORAMIENTO DE LA CARRETERA JULIO ANDRADE-EL CARMELO-EL PLAYON-SANTA BARBARA-LA BONITA-EL PALMAR (INCLUYE SANTA BARBARA-EL CARMELO)</t>
  </si>
  <si>
    <t>ESTUDIOS DEFINITIVOS PARA EL PUENTE SOBRE EL RÍO PALORA UBICADO EN EL CANTÓN PAULO SEXTO, PROVINCIA DE MORONA SANTIAGO</t>
  </si>
  <si>
    <t>ESTUDIOS DE FACTIBILIDAD, IMPACTOS AMBIENTALES E INGENIERÍA DEFINITIVOS DEL ANILLO VIAL DE LAGO AGRIO, CON UNA LONGITUD APROXIMADA DE 35 KM., UBICADA EN LAS PROVINCIA DE SUCUMBIOS.</t>
  </si>
  <si>
    <t>TERMINOS DE REFERENCIA PARA LA CARRETERA PELILEO-BAÑOS-PUYO, INCLUYE PASO LATERAL DE MERA Y SHELL</t>
  </si>
  <si>
    <t>PROGRAMA DE INVERSION ECUADOR ESTRATEGICO 2012</t>
  </si>
  <si>
    <t>CONSTRUCCIÓN DEL COMPONENTE INTEGRAL DE APLICACIONES TECNOLÓGICAS (CIAT) PARA EL SERVICIO DE RENTAS INTERNAS</t>
  </si>
  <si>
    <t>COMPRA CORPORATIVA DE MEDICAMENTOS Y BIENES ESTRATÉGICOS EN SALUD PARA EL ABASTECIMIENTO A NIVEL NACIONAL DE LA RED PÚBLICA INTEGRAL DE SALUD (RPIS)</t>
  </si>
  <si>
    <t>FORTALECIMIENTO DE ACTORES RURALES DE LA EPS</t>
  </si>
  <si>
    <t>CONSTRUCCION, RECONSTRUCCION, REHABILITACION Y EQUIPAMIENTO DE CENTROS DE DESARROLLO INFANTIL</t>
  </si>
  <si>
    <t>ESTRATEGIA DE MEJORAMIENTO DEL TALENTO HUMANO DE LOS SERVICIOS DE DESARROLLO INFANTIL</t>
  </si>
  <si>
    <t>IMPLEMENTAR ESTRATEGIAS Y SERVICIOS DE PREVENCIÓN Y PROTECCIÓN ESPECIAL EN EL CICLO DE VIDA A NIVEL NACIONAL</t>
  </si>
  <si>
    <t>INCREMENTO DE COBERTURA Y CALIDAD DE LOS SERVICIOS DE LA MISION MIS MEJORES AÑOS</t>
  </si>
  <si>
    <t>FORTALECIMIENTO AMPLIACION E INNOVACION DE LOS SERVICIOS DE DESARROLLO INFANTIL ESTRATEGIA NACIONAL MISION TERNURA</t>
  </si>
  <si>
    <t>FORTALECIMIENTO A LA GESTIÓN E INNOVACIÓN EN EL CUIDADO DE PERSONAS CON DISCAPACIDAD SEVERA</t>
  </si>
  <si>
    <t>DISEÑO E IMPLEMENTACIÓN DE SERVICIOS DE INCLUSIÓN ECONÓMICA Y SOCIAL DIRIGIDOS A USUARIOS DEL MIES</t>
  </si>
  <si>
    <t>IMPLEMENTAR Y FORTALECER SERVICIOS DE ATENCIÓN DE MOVILIDAD HUMANA Y MODALIDADES ALTERNATIVAS PARA LA PROTECCIÓN ATENCIÓN Y RESTITUCIÓN DE DERECHOS VULNERADOS DE NIÑAS, NIÑOS Y ADOLESCENTES</t>
  </si>
  <si>
    <t>ESTRATEGIA DE FORTALECIMIENTO DEL TALENTO HUMANO E INNOVACIÓN EN LOS SERVICIOS SOCIALES - EFTHISS</t>
  </si>
  <si>
    <t>FORTALECIMIENTO DE LOS SERVICIOS DE PREVENCIÓN Y PROTECCIÓN ESPECIAL EN EL CICLO DE VIDA A NIVEL NACIONAL</t>
  </si>
  <si>
    <t>INNOVACIÓN, DIVERSIFICACIÓN Y AMPLIACIÓN DE LOS SERVICIOS DE INCLUSIÓN SOCIAL PARA PERSONAS CON DISCAPACIDAD Y SUS REDES DE APOYO EN MARCO DE LA IMPLEMENTACIÓN DEL MODELO SOCIAL DE ATENCIÓN EN EL MINISTERIO DE INCLUSIÓN ECONÓMICO Y SOCIAL</t>
  </si>
  <si>
    <t>SOSTENIBILIDAD DE LOS SERVICIOS GERONTOLÓGICOS Y AMPLIACIÓN DE LA COBERTURA CON UN ENFOQUE EN EL ENVEJECIMIENTO ACTIVO, DIGNO Y SALUDABLE ¿ENVEJECIENDO JUNTOS¿</t>
  </si>
  <si>
    <t>IMPLEMENTACIÓN DE ENTORNOS SEGUROS Y PROTECTORES EN LA ATENCIÓN DEL SERVICIO DE DESARROLLO INFANTIL INTEGRAL A NIÑOS/AS DE 12 A 36 MESES.</t>
  </si>
  <si>
    <t>CREACIÓN E IMPLEMENTACIÓN DE SERVICIOS DE LA RED DE SALUD MENTAL COMUNITARIA Y CENTROS ESTATALES DE RECUPERACIÓN DE ADICCIONES</t>
  </si>
  <si>
    <t>FORMACIÓN CAPACITACIÓN Y CERTIFICACIÓN DEL TALENTO HUMANO EN SALUD</t>
  </si>
  <si>
    <t>ATENCION INTEGRAL E INTEGRADORA A PERSONAS CON DISCAPACIDAD REHABILITACION Y CUIDADOS ESPECIALES EN SALUD A NIVEL NACIONAL</t>
  </si>
  <si>
    <t>PROYECTO DE RECONSTRUCCIÓN Y REHABILITACIÓN DE INFRAESTRUCTURA FÍSICA EN LAS ZONAS AFECTADAS POR EL TERREMOTO</t>
  </si>
  <si>
    <t>PROYECTO DE PREVENCIÓN DEL EMBARAZO EN NIÑAS Y ADOLESCENTES</t>
  </si>
  <si>
    <t>APOYO PARA EL DIAGNÓSTICO TEMPRANO, CALIFICACIÓN Y ENTREGA DE AYUDAS TÉCNICAS PARA PERSONAS CON DISCAPACIDAD EN ECUADOR</t>
  </si>
  <si>
    <t>APOYO AL FORTALECIMIENTO DE LOS ESTABLECIMIENTOS DE SALUD DEL MSP POR SITUACIÓN DE MOVILIDAD HUMANA</t>
  </si>
  <si>
    <t>APOYO A LA PROVISIÓN DE LOS SERVICIOS DE SALUD EN EL MARCO DE LA PANDEMIA DE CORONAVIRUS - COVID 19</t>
  </si>
  <si>
    <t>APOYO A LA PROVISIÓN DE SERVICIOS DE SALUD Y PROTECCIÓN SOCIAL EN EL MARCO DE LA PANDEMIA DE CORONAVIRUS - COVID 19</t>
  </si>
  <si>
    <t>PROYECTO DE APOYO A LA PROVISIÓN DE SERVICIOS DE SALUD EN EL MARCO DE LA PANDEMIA POR COVID 19, EN EL HOSPITAL GENERAL ESMERALDAS SUR ¿ DELFINA TORRES DE CONCHA</t>
  </si>
  <si>
    <t>FORTALECIMIENTO AL PLAN DE INMUNIZACIONES Y ATENCIÓN INTEGRAL DE SALUD A LA POBLACIÓN ECUATORIANA PARA ENFRENTAR LA COVID 19</t>
  </si>
  <si>
    <t>FORTALECIMIENTO DE LA CALIDAD DE INFRAESTRUCTURA, EQUIPAMIENTO Y SISTEMAS CONEXOS DE COMUNICACIÓN DEL PRIMER NIVEL DE ATENCIÓN EN SALUD</t>
  </si>
  <si>
    <t>FORTALECIMIENTO DE LA ATENCIÓN INTEGRAL, DETECCIÓN, PREVENCIÓN, REHABILITACIÓN Y HABILITACIÓN DE PERSONAS CON DISCAPACIDADES, A NIVEL NACIONAL</t>
  </si>
  <si>
    <t>APOYO A LA TRANSFORMACIÓN DIGITAL Y FORTALECIMIENTO DE LOS SERVICIOS INTEGRALES DE SALUD</t>
  </si>
  <si>
    <t>ECUADOR LIBRE DE DESNUTRICIÓN INFANTIL</t>
  </si>
  <si>
    <t>REINGENIERÍA DE LA INFRAESTRUCTURA Y EQUIPAMIENTO HOSPITALARIO PARA LOS SERVICIOS DE SALUD DEL SEGUNDO Y TERCER NIVEL DE ATENCIÓN</t>
  </si>
  <si>
    <t>FORTALECIMIENTO DEL SECTOR MATERNO INFANTIL DE LA RED DE SALUD PÚBLICA DE LA COORDINACIÓN ZONAL NO 6</t>
  </si>
  <si>
    <t>MI HOSPITAL</t>
  </si>
  <si>
    <t>PREVENCION Y CONTROL DEL VIH/SIDA/ITS</t>
  </si>
  <si>
    <t>SOSTENIBILIDAD DE LA OPERACION DE LAS UNIDADES DEL MINISTERIO DE SALUD</t>
  </si>
  <si>
    <t>APOYO A LA EXTENSION EN LA PROTECCION SOCIAL Y ATENCION SOCIAL EN SALUD</t>
  </si>
  <si>
    <t>FORTALECIMIENTO RED DE SERVICIOS DE SALUD Y MEJORAMIENTO DE LA CALIDAD</t>
  </si>
  <si>
    <t>CREACIÓN, IMPLEMENTACIÓN Y OPERACIÓN DEL SISTEMA UNIFICADO DE INFORMACIÓN DE ORGANIZACIONES SOCIALES SUIOS</t>
  </si>
  <si>
    <t>PROYECTO DE CENTROS VIOLETA</t>
  </si>
  <si>
    <t>PREVENCIÓN DE LAS VIOLENCIAS Y FORTALECIMIENTO DE CAPACIDADES PARA EL ACCESO AL EMPLEO A MUJERES Y GRUPOS EN SITUACIÓN DE VULNERABILIDAD</t>
  </si>
  <si>
    <t>FORTALECIMIENTO DE LAS ECONOMÍAS COMUNITARIAS EN LOS TERRITORIOS DE LOS PUEBLOS Y NACIONALIDADES INDÍGENAS, AFROECUATORIANOS Y MONTUBIOS</t>
  </si>
  <si>
    <t>DESARROLLO INTEGRAL DE PUEBLOS Y NACIONALIDADES; AFROECUATORIANOS Y MONTUBIOS DEL ECUADOR</t>
  </si>
  <si>
    <t>PROYECTO INFANCIA CON FUTURO</t>
  </si>
  <si>
    <t>DETERMINACIÓN DE LA CAPACIDAD DE ACOGIDA DEL TERRITORIO CON FINES DE DESARROLLO URBANOMEDIANTE LA GENERACIÓN DE GEOINFORMACIÓN TEMÁTICA A ESCALA 1:5000</t>
  </si>
  <si>
    <t>DEFINIR LOS SUSTENTOS TÉCNICOS PARA LA AMPLIACIÓN DE LA PLATAFORMA CONTINENTAL Y LA CARACTERIZACIÓN ESTRATÉGICA DEL ESTADO, PARA LA IDENTIFICACIÓN E INVENTARIO DE RECURSOS NO VIVOS FASE II</t>
  </si>
  <si>
    <t>FORTALECIMIENTO DE LAS CAPACIDADES DEL SISTEMA DE VIGILANCIA, ALARMA YCONTROL DEL ESPACIO AÉREO NACIONAL (RADARES).</t>
  </si>
  <si>
    <t>RENOVACIÓN DE LA INFRAESTRUCTURA DE SEGURIDAD DE LOS ESPACIOS MARITIMOS</t>
  </si>
  <si>
    <t>ADQUISICIÓN DE AERONAVES DE ENTRENAMIENTO BÁSICO PARA EL CURSO UNIFICADO DE PILOTOS MILITARES DE LAS FUERZAS ARMADAS EN LA ESCUELA SUPERIOR MILITAR DE AVIACIÓN COSME RENNELLA BARBATTO</t>
  </si>
  <si>
    <t>INCREMENTAR LA CAPACIDAD OPERATIVA DEL SISTEMA DE VIGILANCIA, ALARMA Y CONTROL DEL ESPACIO AÉREO NACIONAL.</t>
  </si>
  <si>
    <t>RECUPERACIÓN Y FORTALECIMIENTO DE LAS CAPACIDADES OCEÁNICAS DE LA ARMADA</t>
  </si>
  <si>
    <t>LIBERACIÓN DE TIERRAS POLUCIONADAS POR LAS MINAS TERRESTRES O ARTEFACTOS EXPLOSIVOS EN ESTADO DE RIESGO CONOCIDOS HASTA EL MOMENTO EN LA FRONTERA COMÚN ENTRE ECUADOR Y PERÚ</t>
  </si>
  <si>
    <t>IMPLEMENTACIÓN DE LA BRIGADA DE CABALLERÍA MECANIZADA NO 3 ¿MANABÍ¿</t>
  </si>
  <si>
    <t>NEUTRALIZACION DE LAS ACTIVIDADES ILICITAS Y ASISTENCIA OPORTUNA DE EMERGENCIAS EN LOS ESPACIOS ACUATICOS</t>
  </si>
  <si>
    <t>DESCONCENTRACIÓN DE LOS SERVICIOS DE SEGURIDAD EN DISTRITOS Y CIRCUITOS</t>
  </si>
  <si>
    <t>ADQUISICIÓN DE EQUIPAMIENTO ESPECIALIZADO PARA LOS SERVICIOS DE POLICÍA DE FRONTERA Y TRÁNSITO</t>
  </si>
  <si>
    <t>IMPLEMENTACIÓN DE LA PLATAFORMA TECNOLÓGICA PARA LOS SUBSISTEMAS PREVENTIVO, INVESTIGATIVO E INTELIGENCIA DE LA POLICÍA NACIONAL DEL ECUADOR</t>
  </si>
  <si>
    <t>EQUIPAMIENTO BÁSICO Y DE PROTECCIÓN PERSONAL PARA LOS SERVIDORES POLICIALES A NIVEL NACIONAL</t>
  </si>
  <si>
    <t>DOTACIÓN DE EQUIPOS TECNOLÓGICOS Y MEDIOS LOGÍSTICOS PARA EL SISTEMA DE SEGURIDAD PENITENCIARIO Y ESCUADRÓN DE DRONES DE LA POLICÍA NACIONAL.</t>
  </si>
  <si>
    <t>FORTALECIMIENTO DEL SISTEMA NACIONAL DE ALERTA TEMPRANA: DESBORDAMIENTO DE RÍOS EN CUENCAS PRIORIZADAS Y TSUNAMIS</t>
  </si>
  <si>
    <t>TRANSFORMACION DEL SISTEMA DE REHABILITACION SOCIAL A NIVEL NACIONAL</t>
  </si>
  <si>
    <t>RESTRUCTURACIÓN DEL SISTEMA NACIONAL DE REHABILITACIÓN SOCIAL</t>
  </si>
  <si>
    <t>FORTALECIMIENTO DE CAPACIDADES DE LA POBLACIÓN Y DE LOS ACTORES DEL SNDGR PARA PREVENIR Y REDUCIR LOS RIESGOS DE DESASTRES Y DAR RESPUESTA OPORTUNA A LAS EMERGENCIAS</t>
  </si>
  <si>
    <t>PROGRAMA DE LIQUIDACIÓN Y EJECUCIÓN DE OBRAS POR CONCLUIR (FASE I) DE LA DIRECCIÓN DE SERVICIOS DE INFRAESTRUCTURA Y DESARROLLO GUAYAS (EXCORPECUADOR</t>
  </si>
  <si>
    <t>PRESENCIA DE LOS SERVICIOS DE MEDICINA LEGAL Y CIENCIAS FORENSES EN EL TERRITORIO NACIONAL</t>
  </si>
  <si>
    <t>PROYECTO NACIONAL PARA LA PREVENCIÓN DE INGRESO Y DISPERSIÓN DE FOC R4T</t>
  </si>
  <si>
    <t>PROYECTO PARA POTENCIAR LOS LABORATORIOS DE LA AGENCIA DE REGULACIÓN Y CONTROL FITO Y ZOOSANITARIO - PROLAB</t>
  </si>
  <si>
    <t>DESARROLLO DE GERMOPLASMA DE PAPA CON RESISTENCIA AL TIZÓN TARDÍO, NEMATODO DEL QUISTE Y CON CALIDAD PARA CONSUMO EN FRESCO Y PROCESADO PARA MEJORAR LA PRODUCTIVIDAD DEL RUBRO UTILIZANDO HERRAMIENTAS BIOTECNOLÓGICAS</t>
  </si>
  <si>
    <t>INVESTIGACION PARA MEJORAR LA PRODUCTIVIDAD Y CALIDAD DE LA NARANJILLA Y TOMATE DE ARBOL EN EL ECUADOR</t>
  </si>
  <si>
    <t>ESCALANDO MEJORA CONTINUA EN BANANO ORGÁNICO DE EXPORTACIÓN FAMILIAR (BOXF)</t>
  </si>
  <si>
    <t>DESARROLLO DE AGROTECNOLOGÍAS COMO ESTRATEGIA ANTE LA AMENAZA DE ENFERMEDADES QUE AFECTEN LA PRODUCCIÓN DE MUSÁCEAS EN EL ECUADOR</t>
  </si>
  <si>
    <t>AUTOMATIZACION DE LA RED NACIONAL DE OBSERVACION HIDROMETEOROLOGICA, PARA LA TOMA DE DECISIONES Y LA TRANSICIÓN ECOLÓGICA DEL ECUADOR</t>
  </si>
  <si>
    <t>PROMOCIÓN PARA LA REACTIVACIÓN TURÍSTICA DEL ECUADOR</t>
  </si>
  <si>
    <t>CREACIÓN DE UNA NUEVA MARCA PAIS</t>
  </si>
  <si>
    <t>REHABILITACIÓN DE LA INFRAESTRUCTURA DE LOS SISTEMAS DE RIEGO A NIVEL NACIONAL</t>
  </si>
  <si>
    <t>PROGRAMA DEL BUEN VIVIR EN TERRITORIOS RURALES</t>
  </si>
  <si>
    <t>PROYECTO DE REACTIVACIÓN DEL CAFÉ Y CACAO NACIONAL FINO DE AROMA</t>
  </si>
  <si>
    <t>FOMENTO A LA PRODUCCIÓN AGRÍCOLA A TRAVÉS DE LA IMPLEMENTACIÓN DE SISTEMAS DE USO Y APROVECHAMIENTO DEL RECURSO HÍDRICO PARA EL DESARROLLO RURAL Y LA SOBERANÍA ALIMENTARIA</t>
  </si>
  <si>
    <t>PROYECTO NACIONAL DE SEMILLAS PARA AGROCADENAS ESTRATEGICAS</t>
  </si>
  <si>
    <t>AGENDA DE TRANSFORMACIÓN PRODUCTIVA AMAZÓNICA ¿ RECONVERSIÓN AGROPRODUCTIVA SOSTENIBLE EN LA AMAZONÍA ECUATORIANA</t>
  </si>
  <si>
    <t>PROYECTO ESTRATÉGICO DE ACCESO A MECANIZACIÓN Y TECNIFICACIÓN AGROPECUARIA SOSTENIBLE</t>
  </si>
  <si>
    <t>PROYECTO PARA LA EJECUCIÓN DEL SISTEMA DE ASEGURAMIENTO AGROPECUARIO SUBVENCIONADO, CON ÉNFASIS EN PEQUEÑOS Y MEDIANOS PRODUCTORES VULNERABLES A LOS EFECTOS DEL CAMBIO CLIMÁTICO</t>
  </si>
  <si>
    <t>PROYECTO INTEGRAL DE DIVERSIFICACIÓN AGROPRODUCTIVA Y RECONVERSIÓN AGRÍCOLA</t>
  </si>
  <si>
    <t>PROYECTO NACIONAL DE RECONVERSIÓN Y SOSTENIBILIDAD GANADERA</t>
  </si>
  <si>
    <t>DINAMIZACION DEL SECTOR FORESTAL PRODUCTIVO SOSTENIBLE</t>
  </si>
  <si>
    <t>PROYECTO DE INNOVACIÓN DE ASISTENCIA TÉCNICA Y EXTENSIÓN RURAL - ¿PIATER¿</t>
  </si>
  <si>
    <t>REGULARIZACIÓN DE TIERRAS RURALES Y TERRITORIOS ANCESTRALES</t>
  </si>
  <si>
    <t>PROYECTO 2KR</t>
  </si>
  <si>
    <t>ARRASTRE REHABILITACION Y TERMINACION DE INFRAESTRUCTURA DE RIEGO</t>
  </si>
  <si>
    <t>PROYECTOS INTEGRALES DE VIVIENDA - PIV</t>
  </si>
  <si>
    <t>PARQUES INCLUSIVOS INTEGRALES</t>
  </si>
  <si>
    <t>PROYECTO DE VIVIENDA CASA PARA TODOS</t>
  </si>
  <si>
    <t>IMPLEMENTACION DEL SISTEMA NACIONAL DE CATASTRO INTEGRADO Y GEORREFERENCIADO</t>
  </si>
  <si>
    <t>GENERACIÓN Y RESTAURACIÓN DE ÁREAS VERDES PARA LA CIUDAD DE GUAYAQUIL - "GUAYAQUIL ECOLÓGICO"</t>
  </si>
  <si>
    <t>PROYECTO DE INVERSIÓN Y DE COOPERACIÓN EXTERNO NO REEMBOLSABLE "PROGRAMA EMPRENDAMOS"</t>
  </si>
  <si>
    <t>SISTEMA NACIONAL DE ATRACCIÓN Y FACILITACION DE INVERSIONES</t>
  </si>
  <si>
    <t>MEJORA EN LA COMPETITIVIDAD DEL SECTOR ACUÍCOLA Y PESQUERO</t>
  </si>
  <si>
    <t>MANEJO DEL RECUROS HIDRICO DE LA CUENCA DEL PAUTE</t>
  </si>
  <si>
    <t>AGUA POTABLE Y SANEAMIENTO RURAL</t>
  </si>
  <si>
    <t>PROYECTO: PROGRAMA DE FORTALECIMIENTO INSTITUCIONAL</t>
  </si>
  <si>
    <t>APOYO AL SISTEMA NACIONAL DE ÁREAS PROTEGIDAS</t>
  </si>
  <si>
    <t>PROGRAMA NACIONAL DE REFORESTACIÓN CON FINES DE CONSERVACIÓN AMBIENTAL, PROTECCIÓN DE CUENCAS HIDROGRÁFICAS Y BENEFICIOS ALTERNOS</t>
  </si>
  <si>
    <t>GESTIÓN DE RESIDUOS SÓLIDOS Y ECONOMÍA CIRCULAR INCLUSIVA</t>
  </si>
  <si>
    <t>PROGRAMA DE REPARACION AMBIENTAL Y SOCIAL - PRAS</t>
  </si>
  <si>
    <t>PROYECTO DE EDUCACIÓN AMBIENTAL PARA PROMOVER LA ECONOMÍA CIRCULAR EN LOS HOGARES ¿MI BARRIO VERDE¿</t>
  </si>
  <si>
    <t>PROYECTO NACIONAL DE RESTAURACIÓN DEL PAISAJE</t>
  </si>
  <si>
    <t>SISTEMA INTEGRADO DE TRANSICION ECOLOGICA DE AMBIENTE Y AGUA - SITEAA</t>
  </si>
  <si>
    <t>PROYECTO SOCIO BOSQUE II</t>
  </si>
  <si>
    <t>PROMADEC III</t>
  </si>
  <si>
    <t>SISTEMA NACIONAL DE CONTROL FORESTAL Y VIDA SILVESTRE</t>
  </si>
  <si>
    <t>FOMENTO A LA GESTIÓN DE AGUA POTABLE, SANEAMIENTO, RIEGO Y DRENAJE ¿ FOGAPRYD</t>
  </si>
  <si>
    <t>CONTROL Y ERRADICACION DE ESPECIES INVASORAS EN EL ARCHIPIELAGO DE GALAPAGOS</t>
  </si>
  <si>
    <t>EXPLORACION AVANZADA DEL AREA MINERA PACTO PARA LA DETERMINACION DE LOS RECURSOS MINEROS</t>
  </si>
  <si>
    <t>PROGRAMA DE PRESERVACIÓN DE CAPITAL PERÍODO 2022</t>
  </si>
  <si>
    <t>DISEÑO E IMPLEMENTACION DEL NUEVO MODELO DE GESTION DE LA FUNCION JUDICIAL DEL ECUADOR</t>
  </si>
  <si>
    <t>CREACION Y MEJORAMIENTO DE LA INFRAESTRUCTURA CIVIL JUDICIAL AJUSTADA AL NUEVO MODELO DE GESTION DE LA JUSTICIA.</t>
  </si>
  <si>
    <t>CONSOLIDACIÓN DE LA TRANSFORMACIÓN Y CALIDAD DE LOS SERVICIOS DE JUSTICIA</t>
  </si>
  <si>
    <t>IMPULSAR LA MEJORA PERMANENTE Y MODERNIZACIÓN DE LOS SERVICIOS</t>
  </si>
  <si>
    <t>COMBATIR LA IMPUNIDAD DE LOS DELITOS A NIVEL NACIONAL</t>
  </si>
  <si>
    <t>MODERNIZACIÓN TECNOLÓGICA DEL SISTEMA DE JUSTICIA A NIVEL NACIONAL</t>
  </si>
  <si>
    <t>PLATAFORMA ELECTRÓNICA SEGURA NOTARIAL - PESNOT</t>
  </si>
  <si>
    <t>AUTOMATIZACIÓN DE LOS SERVICIOS DE JUSTICIA EN ASUNTOS DE VIOLENCIA DE GÉNERO CONTRA MUJERES Y NIÑEZ PARA LA GARANTÍA DE LOS PRINCIPIOS DE CELERIDAD, DEBIDA DILIGENCIA Y TUTELA JUDICIAL CON LA CONSECUENTE NO REVICTIMIZACIÓN Y RESPETO A SUS DERECHOS</t>
  </si>
  <si>
    <t>AMPLIACION DEL EDIFICIO MATRIZ - EDIFICIO DE PARQUEADEROS Y OFICINAS</t>
  </si>
  <si>
    <t>CONSTRUCCIÓN DEL NUEVO EDIFICIO DE LA DIRECCIÓN PROVINCIAL DE LA CONTROLARÍA GENERAL DEL ESTADO EN LA PROVINCIA DE MANABÍ</t>
  </si>
  <si>
    <t>REHABILITACIÓN INTEGRAL DEL EDIFICIO MATRIZ DE LA CONTRALORÍA GENERAL DEL ESTADO</t>
  </si>
  <si>
    <t>ALMACENAMIENTO ESCALABLE OPTIMIZADO PARA OBJETOS</t>
  </si>
  <si>
    <t>RECONSTRUCCIÓN DEL CENTRO DE DATOS PRINCIPAL DE LA CONTRALORÍA GENERAL DEL ESTADO</t>
  </si>
  <si>
    <t>FORTALECIMIENTO DE LA CAPACIDAD DE GESTIÓN DE LA CORTE CONSTITUCIONAL PARA LA PROTECCIÓN DE LOS DERECHOS CONSTITUCIONALES</t>
  </si>
  <si>
    <t>PROYECTO DE RENOVACIÓN DE LA INFRAESTRUCTURA TECNOLÓGICA PARA LA PRESTACIÓN DE SERVICIOS DEFENSORIALES A NIVEL NACIONAL</t>
  </si>
  <si>
    <t>RENOVACIÓN PARQUE TECNOLÓGICO FISCALIA GENERAL DEL ESTADO, PARA APOYAR EN LA INVESTIGACIÓN PRE PROCESAL Y PROCESAL PENAL</t>
  </si>
  <si>
    <t>FORTALECIMIENTO INSTITUCIONAL DE LA PROCURADURÍA GENERAL DEL ESTADO</t>
  </si>
  <si>
    <t>GENERACION DE INFORMACION BASE PARA LA ELABORACION DE PROYECTOS DE RIEGO Y DRENAJE</t>
  </si>
  <si>
    <t>MODERNIZACIÓN DEL SISTEMA NACIONAL DEL REGISTRO CIVIL, IDENTIFICACIÓN YCEDULACIÒN - FASE MASIFICACIÓN</t>
  </si>
  <si>
    <t>VIII CENSO DE POBLACIÓN Y VII DE VIVIENDA CPV - 2020</t>
  </si>
  <si>
    <t>CONSOLIDACIÓN E IMPLEMENTACIÓN DE LOS INSTRUMENTOS DE RECTORÍA Y COORDINACIÓN DEL SISTEMA ESTADÍSTICO NACIONAL</t>
  </si>
  <si>
    <t>ASEGURAMIENTO DE LA DISPONIBILIDAD DEL SISTEMA NACIONAL DE INFORMACIÓN Y DEL SISTEMA INTEGRADO DE PLANIFICACIÓN E INVERSIÓN PÚBLICA</t>
  </si>
  <si>
    <t>PROGRAMA DE DESARROLLO INTEGRAL DE LA CIRCUNSCRIPCIÓN TERRITORIAL ESPECIAL AMAZÓNICA MEDIANTE LA GESTIÓN EFICIENTE DEL FONDO COMÚN</t>
  </si>
  <si>
    <t>ACTUALIZACIÓN DEL REGISTRO SOCIAL</t>
  </si>
  <si>
    <t>FORTALECIMIENTO INSTITUCIONAL DE LA EPN</t>
  </si>
  <si>
    <t>CIUDAD DE LA INVESTIGACIÓN, INNOVACIÓN Y DESARROLLO AGROPECUARIO (CIIDEA)</t>
  </si>
  <si>
    <t>INTEGRACIÓN DE LAS CAPACIDADES INVESTIGATIVAS Y DE DOCENCIA PARA LA ESCUELA SUPERIOR POLITÉCNICA DE CHIMBORAZO</t>
  </si>
  <si>
    <t>FORTALECIMIENTO DE LA EDUCACION SUPERIOR</t>
  </si>
  <si>
    <t>PROYECTO DE CONSTRUCCIÓN DEL CAMPUS UNIVERSITARIO DE LA UNIVERSIDAD CENTRAL DEL ECUADOR, SEDE EN LA PROVINCIA INSULAR DE GALÁPAGOS</t>
  </si>
  <si>
    <t>CONSTRUCCION DE UNA TORRE DE AULAS Y OTROS ESPACIOS ACADEMICOS PARA LA FACULTAD DE CIENCIAS PSICOLOGICAS</t>
  </si>
  <si>
    <t>EJECUCIÓN DE OBRAS MENORES Y MANTENIMIENTO</t>
  </si>
  <si>
    <t>EQUIPAMIENTO UNIVERSIDAD DE CUENCA</t>
  </si>
  <si>
    <t>PLAN EMERGENTE DE SEGURIDAD INTEGRAL PARA LA UNIVERSIDAD DE GUAYAQUIL</t>
  </si>
  <si>
    <t>CONSTRUCCION Y EQUIPAMIENTO DEL CENTRO DE INVESTIGACIONES Y POSGRADOS</t>
  </si>
  <si>
    <t>FORTALECIMIENTO DE AULAS Y LABORATORIOS PARA ACTIVIDADES DE DOCENCIA E INVESTIGACIÓN DE LA UNIVERSIDAD ESTATAL DE MILAGRO</t>
  </si>
  <si>
    <t>FORTALECIMIENTO DE LA EDUCACIÓN SUPERIOR EN LAS NACIONALIDADES Y PUEBLOS DEL ECUADOR, A TRAVÉS DE LA CONSOLIDACIÓN DE LA UNIVERSIDAD INTERCULTURAL DE LAS NACIONALIDADES Y PUEBLOS INDÍGENAS AMAWTAY WASI.</t>
  </si>
  <si>
    <t>FORTALECIMIENTO DE LA INFRAESTRUCTURA Y EQUIPAMIENTO PARA LA FACULTAD DE INGENIERÍA Y CIENCIAS DE LA SALUD DE LA UNIVERSIDAD NACIONAL DE CHIMBORAZO, CANTON RIOBAMBA, PROVINCIA DE CHIMBORAZO</t>
  </si>
  <si>
    <t>PROYECTO DE MEJORAMIENTO DE LA INFRAESTRUCTURA DE LA CIUDAD UNIVERSITARIA GFE</t>
  </si>
  <si>
    <t>CONSTRUCCIÓN CAMPUS UNIVERSITARIO</t>
  </si>
  <si>
    <t>"I+P+I: INVESTIGACIÓN DE EXCELENCIA, POSGRADO E IGUALDAD. "</t>
  </si>
  <si>
    <t>MÁSTER EN CAMBIO CLIMÁTICO, AGRICULTURA Y DESARROLLO SOSTENIBLE RURAL (MACCARD).</t>
  </si>
  <si>
    <t>ESTUDIO DE APOYO A LA EDUCACIÓN SUPERIOR EN CONSTRUCCIÓN SOSTENIBLE EN ECUADOR</t>
  </si>
  <si>
    <t>PROGRAMAS DE POSGRADO Y PREGRADO DE LA UNIVERSIDAD TECNICA DE AMBATO</t>
  </si>
  <si>
    <t>DOTACIÓN DE INFRAESTRUCTURA ACADÉMICA</t>
  </si>
  <si>
    <t>CONSTRUCCION DE EDIFICIO III PARA AULAS OFICINAS DE LA FACULTAD DE CIENCIAS HUMANISTICAS DE LA UTM</t>
  </si>
  <si>
    <t>ADQUISICION DE ACTIVOS Y DE CONSTRUCCIONES</t>
  </si>
  <si>
    <t>1768166780001</t>
  </si>
  <si>
    <t>1760006000001</t>
  </si>
  <si>
    <t>1768135120001</t>
  </si>
  <si>
    <t>1768150940001</t>
  </si>
  <si>
    <t>0860010120001</t>
  </si>
  <si>
    <t>0968511110001</t>
  </si>
  <si>
    <t>0968589570001</t>
  </si>
  <si>
    <t>1768014410001</t>
  </si>
  <si>
    <t>1768155230001</t>
  </si>
  <si>
    <t>1760000900001</t>
  </si>
  <si>
    <t>1768136010001</t>
  </si>
  <si>
    <t>1768151240001</t>
  </si>
  <si>
    <t>1760001710001</t>
  </si>
  <si>
    <t>1760013210001</t>
  </si>
  <si>
    <t>1768143650001</t>
  </si>
  <si>
    <t>1768149260001</t>
  </si>
  <si>
    <t>1760001120001</t>
  </si>
  <si>
    <t>1768007200001</t>
  </si>
  <si>
    <t>0968608970001</t>
  </si>
  <si>
    <t>1760000740001</t>
  </si>
  <si>
    <t>1760000660001</t>
  </si>
  <si>
    <t>1768174880001</t>
  </si>
  <si>
    <t>1768192000001</t>
  </si>
  <si>
    <t>1768142760001</t>
  </si>
  <si>
    <t>1768187190001</t>
  </si>
  <si>
    <t>1768188830001</t>
  </si>
  <si>
    <t>1760009450001</t>
  </si>
  <si>
    <t>2060002010001</t>
  </si>
  <si>
    <t>1768152480001</t>
  </si>
  <si>
    <t>1760002360001</t>
  </si>
  <si>
    <t>1768157440001</t>
  </si>
  <si>
    <t>1760010970001</t>
  </si>
  <si>
    <t>1760002280001</t>
  </si>
  <si>
    <t>2060016740001</t>
  </si>
  <si>
    <t>1768038270001</t>
  </si>
  <si>
    <t>1660018700001</t>
  </si>
  <si>
    <t>1768192270001</t>
  </si>
  <si>
    <t>1760005620001</t>
  </si>
  <si>
    <t>1360023840001</t>
  </si>
  <si>
    <t>0660001250001</t>
  </si>
  <si>
    <t>0960002780001</t>
  </si>
  <si>
    <t>0160001240001</t>
  </si>
  <si>
    <t>0960002510001</t>
  </si>
  <si>
    <t>1768007390001</t>
  </si>
  <si>
    <t>0968533430001</t>
  </si>
  <si>
    <t>1768192190001</t>
  </si>
  <si>
    <t>0660001840001</t>
  </si>
  <si>
    <t>1160001720001</t>
  </si>
  <si>
    <t>1768132370001</t>
  </si>
  <si>
    <t>1768182040001</t>
  </si>
  <si>
    <t>1860001450001</t>
  </si>
  <si>
    <t>0560001270001</t>
  </si>
  <si>
    <t>1360002090001</t>
  </si>
  <si>
    <t>1260001380001</t>
  </si>
  <si>
    <t>1760001040001</t>
  </si>
  <si>
    <t>1768097520001</t>
  </si>
  <si>
    <t>1768049390001</t>
  </si>
  <si>
    <t>1768048820001</t>
  </si>
  <si>
    <t>1760001980001</t>
  </si>
  <si>
    <t>1768045130001</t>
  </si>
  <si>
    <t>1760001470001</t>
  </si>
  <si>
    <t>1760001200001</t>
  </si>
  <si>
    <t>0968599370001</t>
  </si>
  <si>
    <t>1760009020001</t>
  </si>
  <si>
    <t>1768192860001</t>
  </si>
  <si>
    <t>1760006350001</t>
  </si>
  <si>
    <t>1768137410001</t>
  </si>
  <si>
    <t>1768157600001</t>
  </si>
  <si>
    <t>1790819434001</t>
  </si>
  <si>
    <t>1768192510001</t>
  </si>
  <si>
    <t>1768143140001</t>
  </si>
  <si>
    <t>1760005540001</t>
  </si>
  <si>
    <t>Validación Programación</t>
  </si>
  <si>
    <t>Información Esigef - Corte: 31 de enero de 2022</t>
  </si>
  <si>
    <t>Porcentaje  Enero</t>
  </si>
  <si>
    <t>Porcentaje  Febrero</t>
  </si>
  <si>
    <t>Porcentaje  Marzo</t>
  </si>
  <si>
    <t>Porcentaje  Abril</t>
  </si>
  <si>
    <t>Porcentaje  Mayo</t>
  </si>
  <si>
    <t>Porcentaje  Junio</t>
  </si>
  <si>
    <t>Porcentaje  Julio</t>
  </si>
  <si>
    <t>Porcentaje  Agosto</t>
  </si>
  <si>
    <t>Porcentaje  Septiembre</t>
  </si>
  <si>
    <t>Porcentaje  Octubre</t>
  </si>
  <si>
    <t>Porcentaje  Noviembre</t>
  </si>
  <si>
    <t>Porcentaje  Diciembre</t>
  </si>
  <si>
    <t>Total Porcentaje Programado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</si>
  <si>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El corte de la información presupuestaria es al 31 de enero de 2022.</t>
    </r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</si>
  <si>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En caso de que a la presente fecha, tenga nuevos proyectos incluidos en el PAI 2022, por favor notificar a su técnico asignado para la respectiva inclusión en esta programación anual.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</si>
  <si>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Para calcular el porcentaje de ejecución mensual la entidad debe considerar el monto que vaya a devengar de acuerdo a su planificación; así como también,  debe considerar el anticipo que debe pagar de ser el caso, con relación al monto Codificado ((Monto a Devengar + Anticipo a pagar) / Codificado)*100</t>
    </r>
  </si>
  <si>
    <t>Elaborado por:</t>
  </si>
  <si>
    <t>(Nombres y Apellidos)</t>
  </si>
  <si>
    <t>Entidad:</t>
  </si>
  <si>
    <t>Cargo:</t>
  </si>
  <si>
    <t>Aprobado por:</t>
  </si>
  <si>
    <t>Cargo: Coordinador General de Planificación</t>
  </si>
  <si>
    <t>INSTITUTO NACIONAL DE ECONOMIA POPULAR Y SOLIDARIA</t>
  </si>
  <si>
    <t>SECRETARIA NACIONAL DE EDUCACION SUPERIOR CIENCIA TECNOLOGIA E INNOVACION</t>
  </si>
  <si>
    <t>INSTITUTO NACIONAL DE EVALUACIÓN EDUCATIVA</t>
  </si>
  <si>
    <t>INSTITUTO NACIONAL AUTONOMO DE INVESTIGACIONES AGROPECUARIAS  INIAP</t>
  </si>
  <si>
    <t>MINISTERIO DEL AMBIENTE Y AGUA</t>
  </si>
  <si>
    <t>INSTITUTO NACIONAL DE METEOROLOGIA E HIDROLOGIA - INAMHI</t>
  </si>
  <si>
    <t>INSTITUTO DE INVESTIGACION GEOLOGICO Y ENERGETICO - IIGE</t>
  </si>
  <si>
    <t>MINISTERIO  DE TURISMO</t>
  </si>
  <si>
    <t>MINISTERIO DE TELECOMUNICACIONES Y DE LA SOCIEDAD DE LA INFORMACION MINTEL</t>
  </si>
  <si>
    <t>CONSEJO NACIONAL DE LA JUDICATURA</t>
  </si>
  <si>
    <t>SECRETARIA NACIONAL DE GESTION DE RIESGOS</t>
  </si>
  <si>
    <t>SECRETARÍA TÉCNICA ECUADOR CRECE SIN DESNUTRICIÓN INFANTIL</t>
  </si>
  <si>
    <t>SERVICIO DE CONTRATACIÓN PÚBLICA - SERCOP</t>
  </si>
  <si>
    <t>INSTITUTO NACIONAL DE ESTADISTICA Y CENSOS-INEC</t>
  </si>
  <si>
    <t>SECRETARIA TECNICA DE LA CIRCUNSCRIPCION TERRITORIAL ESPECIAL AMAZONICA - STCA</t>
  </si>
  <si>
    <t>SECRETARÍA NACIONAL DE PLANIFICACIÓN</t>
  </si>
  <si>
    <t>DIRECCION GENERAL DE REGISTRO CIVIL, IDENTIFICACION Y CEDULACION</t>
  </si>
  <si>
    <t>INSTITUTO OCEANOGRÁFICO Y ANTÁRTICO DE LA ARMADA</t>
  </si>
  <si>
    <t>UNIVERSIDAD  DE CUENCA</t>
  </si>
  <si>
    <t>UNIVERSIDAD TECNICA ESTATAL DE QUEVEDO</t>
  </si>
  <si>
    <t>ESCUELA SUPERIOR POLITECNICA AGROPECUARIA DE MANABI</t>
  </si>
  <si>
    <t>INVESTIGACION GEOLOGICA Y DISPONIBILIDAD DE OCURRENCIAS DE RECURSOS MINERALES EN EL TERRITORIO ECUATORIANO</t>
  </si>
  <si>
    <t>INNOVACIÓN DE LA PRODUCCIÓN DE ESTADÍSTICAS ECONÓMICAS- INNOVA_EC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</si>
</sst>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44546A"/>
      <name val="Calibri"/>
      <family val="2"/>
      <scheme val="minor"/>
    </font>
    <font>
      <b/>
      <sz val="12"/>
      <color rgb="FF44546A"/>
      <name val="Calibri"/>
      <family val="2"/>
      <scheme val="minor"/>
    </font>
    <font>
      <b/>
      <sz val="11"/>
      <color rgb="FF44546A"/>
      <name val="Calibri"/>
      <family val="2"/>
      <scheme val="minor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</fills>
  <borders count="10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</borders>
  <cellStyleXfs count="1">
    <xf numFmtId="0" fontId="0" fillId="0" borderId="0"/>
  </cellStyleXfs>
  <cellXfs count="54">
    <xf numFmtId="0" fontId="0" fillId="0" borderId="0" xfId="0"/>
    <xf numFmtId="10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10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49" fontId="7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4" fontId="0" fillId="0" borderId="1" xfId="0" applyNumberFormat="1" applyBorder="1"/>
    <xf numFmtId="10" fontId="0" fillId="0" borderId="0" xfId="0" applyNumberFormat="1"/>
    <xf numFmtId="10" fontId="7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10" fontId="0" fillId="0" borderId="1" xfId="0" applyNumberFormat="1" applyBorder="1" applyProtection="1">
      <protection locked="0"/>
    </xf>
    <xf numFmtId="10" fontId="0" fillId="0" borderId="0" xfId="0" applyNumberFormat="1" applyProtection="1">
      <protection locked="0"/>
    </xf>
    <xf numFmtId="49" fontId="0" fillId="0" borderId="0" xfId="0" applyNumberFormat="1" applyBorder="1"/>
    <xf numFmtId="0" fontId="0" fillId="0" borderId="0" xfId="0" applyBorder="1"/>
    <xf numFmtId="4" fontId="0" fillId="0" borderId="0" xfId="0" applyNumberFormat="1" applyBorder="1"/>
    <xf numFmtId="10" fontId="0" fillId="0" borderId="0" xfId="0" applyNumberFormat="1" applyBorder="1" applyProtection="1">
      <protection locked="0"/>
    </xf>
    <xf numFmtId="10" fontId="2" fillId="0" borderId="0" xfId="0" applyNumberFormat="1" applyFont="1" applyBorder="1" applyAlignment="1">
      <alignment horizontal="center" vertical="center"/>
    </xf>
    <xf numFmtId="49" fontId="0" fillId="0" borderId="0" xfId="0" applyNumberFormat="1" applyFill="1" applyBorder="1"/>
    <xf numFmtId="0" fontId="0" fillId="0" borderId="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10" fontId="7" fillId="0" borderId="1" xfId="0" applyNumberFormat="1" applyFont="1" applyBorder="1" applyAlignment="1">
      <alignment horizontal="left" vertical="center"/>
    </xf>
    <xf numFmtId="4" fontId="1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4" fontId="0" fillId="0" borderId="0" xfId="0" applyNumberFormat="1" applyBorder="1" applyProtection="1">
      <protection locked="0"/>
    </xf>
    <xf numFmtId="10" fontId="2" fillId="0" borderId="0" xfId="0" applyNumberFormat="1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3">
    <dxf>
      <font>
        <color rgb="FFFF0000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theme="9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114300</xdr:rowOff>
    </xdr:from>
    <xdr:to>
      <xdr:col>1</xdr:col>
      <xdr:colOff>809625</xdr:colOff>
      <xdr:row>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E15443-C9F8-4B0A-BEE4-9EDAEEF4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14954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469A1-0035-400B-A016-EBF02B0A0607}">
  <dimension ref="A1:X312"/>
  <sheetViews>
    <sheetView showGridLines="0" tabSelected="1" workbookViewId="0">
      <pane ySplit="7" topLeftCell="A8" activePane="bottomLeft" state="frozen"/>
      <selection pane="bottomLeft" activeCell="B8" sqref="B8"/>
    </sheetView>
  </sheetViews>
  <sheetFormatPr baseColWidth="10" defaultColWidth="11.42578125" defaultRowHeight="15" x14ac:dyDescent="0.25"/>
  <cols>
    <col min="1" max="1" width="11.42578125" customWidth="1"/>
    <col min="2" max="2" width="29" customWidth="1"/>
    <col min="3" max="3" width="23.42578125" style="13" bestFit="1" customWidth="1"/>
    <col min="4" max="4" width="11.42578125" customWidth="1"/>
    <col min="5" max="7" width="15.7109375" customWidth="1"/>
    <col min="8" max="19" width="11.42578125" style="19" customWidth="1"/>
    <col min="20" max="20" width="11.42578125" customWidth="1"/>
    <col min="21" max="21" width="37.85546875" customWidth="1"/>
    <col min="22" max="22" width="74.140625" customWidth="1"/>
    <col min="23" max="23" width="5" customWidth="1"/>
  </cols>
  <sheetData>
    <row r="1" spans="1:22" ht="21" x14ac:dyDescent="0.25">
      <c r="C1" s="2" t="s">
        <v>9</v>
      </c>
      <c r="H1"/>
      <c r="I1"/>
      <c r="J1"/>
      <c r="K1"/>
      <c r="L1"/>
      <c r="M1"/>
      <c r="N1"/>
      <c r="O1"/>
      <c r="P1"/>
      <c r="Q1"/>
      <c r="R1"/>
      <c r="S1"/>
    </row>
    <row r="2" spans="1:22" ht="15.75" x14ac:dyDescent="0.25">
      <c r="C2" s="3" t="s">
        <v>10</v>
      </c>
      <c r="H2"/>
      <c r="I2"/>
      <c r="J2"/>
      <c r="K2"/>
      <c r="L2"/>
      <c r="M2"/>
      <c r="N2"/>
      <c r="O2"/>
      <c r="P2"/>
      <c r="Q2"/>
      <c r="R2"/>
      <c r="S2"/>
    </row>
    <row r="3" spans="1:22" x14ac:dyDescent="0.25">
      <c r="C3" s="4" t="s">
        <v>11</v>
      </c>
      <c r="H3"/>
      <c r="I3"/>
      <c r="J3"/>
      <c r="K3"/>
      <c r="L3"/>
      <c r="M3"/>
      <c r="N3"/>
      <c r="O3"/>
      <c r="P3"/>
      <c r="Q3"/>
      <c r="R3"/>
      <c r="S3"/>
    </row>
    <row r="4" spans="1:22" x14ac:dyDescent="0.25">
      <c r="C4" s="4" t="s">
        <v>12</v>
      </c>
      <c r="H4"/>
      <c r="I4"/>
      <c r="J4"/>
      <c r="K4"/>
      <c r="L4"/>
      <c r="M4"/>
      <c r="N4"/>
      <c r="O4"/>
      <c r="P4"/>
      <c r="Q4"/>
      <c r="R4"/>
      <c r="S4"/>
    </row>
    <row r="5" spans="1:22" x14ac:dyDescent="0.25">
      <c r="A5" s="41" t="s">
        <v>0</v>
      </c>
      <c r="B5" s="42"/>
      <c r="C5" s="42"/>
      <c r="D5" s="43"/>
      <c r="E5" s="39" t="s">
        <v>724</v>
      </c>
      <c r="F5" s="40"/>
      <c r="G5" s="40"/>
      <c r="H5" s="47" t="s">
        <v>1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9"/>
    </row>
    <row r="6" spans="1:22" x14ac:dyDescent="0.25">
      <c r="A6" s="44"/>
      <c r="B6" s="45"/>
      <c r="C6" s="45"/>
      <c r="D6" s="46"/>
      <c r="E6" s="34">
        <f>SUBTOTAL(9,E8:E301)</f>
        <v>2135461633.3199999</v>
      </c>
      <c r="F6" s="34">
        <f>SUBTOTAL(9,F8:F301)</f>
        <v>2139246524.5199988</v>
      </c>
      <c r="G6" s="34">
        <f>SUBTOTAL(9,G8:G301)</f>
        <v>49571.729999999996</v>
      </c>
      <c r="H6" s="50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s="6" customFormat="1" ht="45" customHeight="1" x14ac:dyDescent="0.25">
      <c r="A7" s="14" t="s">
        <v>2</v>
      </c>
      <c r="B7" s="14" t="s">
        <v>3</v>
      </c>
      <c r="C7" s="14" t="s">
        <v>4</v>
      </c>
      <c r="D7" s="14" t="s">
        <v>5</v>
      </c>
      <c r="E7" s="15" t="s">
        <v>6</v>
      </c>
      <c r="F7" s="15" t="s">
        <v>7</v>
      </c>
      <c r="G7" s="15" t="s">
        <v>8</v>
      </c>
      <c r="H7" s="16" t="s">
        <v>725</v>
      </c>
      <c r="I7" s="16" t="s">
        <v>726</v>
      </c>
      <c r="J7" s="16" t="s">
        <v>727</v>
      </c>
      <c r="K7" s="16" t="s">
        <v>728</v>
      </c>
      <c r="L7" s="16" t="s">
        <v>729</v>
      </c>
      <c r="M7" s="16" t="s">
        <v>730</v>
      </c>
      <c r="N7" s="16" t="s">
        <v>731</v>
      </c>
      <c r="O7" s="16" t="s">
        <v>732</v>
      </c>
      <c r="P7" s="16" t="s">
        <v>733</v>
      </c>
      <c r="Q7" s="16" t="s">
        <v>734</v>
      </c>
      <c r="R7" s="16" t="s">
        <v>735</v>
      </c>
      <c r="S7" s="16" t="s">
        <v>736</v>
      </c>
      <c r="T7" s="16" t="s">
        <v>737</v>
      </c>
      <c r="U7" s="16" t="s">
        <v>723</v>
      </c>
      <c r="V7" s="16" t="s">
        <v>13</v>
      </c>
    </row>
    <row r="8" spans="1:22" s="10" customFormat="1" x14ac:dyDescent="0.25">
      <c r="A8" s="53" t="s">
        <v>711</v>
      </c>
      <c r="B8" s="7" t="s">
        <v>38</v>
      </c>
      <c r="C8" s="11" t="s">
        <v>272</v>
      </c>
      <c r="D8" s="7" t="s">
        <v>565</v>
      </c>
      <c r="E8" s="8">
        <v>594722.80999999994</v>
      </c>
      <c r="F8" s="8">
        <v>594722.80999999994</v>
      </c>
      <c r="G8" s="8">
        <v>0</v>
      </c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9">
        <f>SUM(H8:S8)</f>
        <v>0</v>
      </c>
      <c r="U8" s="33" t="str">
        <f>IF(T8=1,"Su programación está completa","Por favor ajustar su programación al 100%")</f>
        <v>Por favor ajustar su programación al 100%</v>
      </c>
      <c r="V8" s="20"/>
    </row>
    <row r="9" spans="1:22" x14ac:dyDescent="0.25">
      <c r="A9" s="53" t="s">
        <v>713</v>
      </c>
      <c r="B9" s="7" t="s">
        <v>40</v>
      </c>
      <c r="C9" s="12" t="s">
        <v>292</v>
      </c>
      <c r="D9" s="7" t="s">
        <v>585</v>
      </c>
      <c r="E9" s="5">
        <v>295035.92</v>
      </c>
      <c r="F9" s="5">
        <v>295035.92</v>
      </c>
      <c r="G9" s="5">
        <v>0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1">
        <f t="shared" ref="T9:T71" si="0">SUM(H9:S9)</f>
        <v>0</v>
      </c>
      <c r="U9" s="33" t="str">
        <f t="shared" ref="U9:U71" si="1">IF(T9=1,"Su programación está completa","Por favor ajustar su programación al 100%")</f>
        <v>Por favor ajustar su programación al 100%</v>
      </c>
      <c r="V9" s="21"/>
    </row>
    <row r="10" spans="1:22" x14ac:dyDescent="0.25">
      <c r="A10" s="53" t="s">
        <v>722</v>
      </c>
      <c r="B10" s="7" t="s">
        <v>53</v>
      </c>
      <c r="C10" s="12" t="s">
        <v>341</v>
      </c>
      <c r="D10" s="7" t="s">
        <v>633</v>
      </c>
      <c r="E10" s="5">
        <v>1162047.55</v>
      </c>
      <c r="F10" s="5">
        <v>1162047.55</v>
      </c>
      <c r="G10" s="5">
        <v>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1">
        <f t="shared" si="0"/>
        <v>0</v>
      </c>
      <c r="U10" s="33" t="str">
        <f t="shared" si="1"/>
        <v>Por favor ajustar su programación al 100%</v>
      </c>
      <c r="V10" s="21"/>
    </row>
    <row r="11" spans="1:22" x14ac:dyDescent="0.25">
      <c r="A11" s="53" t="s">
        <v>666</v>
      </c>
      <c r="B11" s="7" t="s">
        <v>747</v>
      </c>
      <c r="C11" s="12" t="s">
        <v>200</v>
      </c>
      <c r="D11" s="7" t="s">
        <v>493</v>
      </c>
      <c r="E11" s="5">
        <v>86000</v>
      </c>
      <c r="F11" s="5">
        <v>86000</v>
      </c>
      <c r="G11" s="5">
        <v>0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1">
        <f t="shared" si="0"/>
        <v>0</v>
      </c>
      <c r="U11" s="33" t="str">
        <f t="shared" si="1"/>
        <v>Por favor ajustar su programación al 100%</v>
      </c>
      <c r="V11" s="21"/>
    </row>
    <row r="12" spans="1:22" x14ac:dyDescent="0.25">
      <c r="A12" s="53" t="s">
        <v>681</v>
      </c>
      <c r="B12" s="7" t="s">
        <v>45</v>
      </c>
      <c r="C12" s="12" t="s">
        <v>326</v>
      </c>
      <c r="D12" s="7" t="s">
        <v>619</v>
      </c>
      <c r="E12" s="5">
        <v>3034919.87</v>
      </c>
      <c r="F12" s="5">
        <v>3034919.87</v>
      </c>
      <c r="G12" s="5">
        <v>0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1">
        <f t="shared" si="0"/>
        <v>0</v>
      </c>
      <c r="U12" s="33" t="str">
        <f t="shared" si="1"/>
        <v>Por favor ajustar su programación al 100%</v>
      </c>
      <c r="V12" s="21"/>
    </row>
    <row r="13" spans="1:22" x14ac:dyDescent="0.25">
      <c r="A13" s="53" t="s">
        <v>709</v>
      </c>
      <c r="B13" s="7" t="s">
        <v>44</v>
      </c>
      <c r="C13" s="12" t="s">
        <v>325</v>
      </c>
      <c r="D13" s="7" t="s">
        <v>618</v>
      </c>
      <c r="E13" s="5">
        <v>3239409.67</v>
      </c>
      <c r="F13" s="5">
        <v>3239409.67</v>
      </c>
      <c r="G13" s="5">
        <v>0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1">
        <f t="shared" si="0"/>
        <v>0</v>
      </c>
      <c r="U13" s="33" t="str">
        <f t="shared" si="1"/>
        <v>Por favor ajustar su programación al 100%</v>
      </c>
      <c r="V13" s="21"/>
    </row>
    <row r="14" spans="1:22" x14ac:dyDescent="0.25">
      <c r="A14" s="53" t="s">
        <v>672</v>
      </c>
      <c r="B14" s="7" t="s">
        <v>34</v>
      </c>
      <c r="C14" s="12" t="s">
        <v>257</v>
      </c>
      <c r="D14" s="7" t="s">
        <v>550</v>
      </c>
      <c r="E14" s="5">
        <v>3060711.74</v>
      </c>
      <c r="F14" s="5">
        <v>3060711.74</v>
      </c>
      <c r="G14" s="5">
        <v>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1">
        <f t="shared" si="0"/>
        <v>0</v>
      </c>
      <c r="U14" s="33" t="str">
        <f t="shared" si="1"/>
        <v>Por favor ajustar su programación al 100%</v>
      </c>
      <c r="V14" s="21"/>
    </row>
    <row r="15" spans="1:22" x14ac:dyDescent="0.25">
      <c r="A15" s="53" t="s">
        <v>717</v>
      </c>
      <c r="B15" s="7" t="s">
        <v>29</v>
      </c>
      <c r="C15" s="12" t="s">
        <v>236</v>
      </c>
      <c r="D15" s="7" t="s">
        <v>529</v>
      </c>
      <c r="E15" s="5">
        <v>19646.650000000001</v>
      </c>
      <c r="F15" s="5">
        <v>19646.650000000001</v>
      </c>
      <c r="G15" s="5">
        <v>0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1">
        <f t="shared" si="0"/>
        <v>0</v>
      </c>
      <c r="U15" s="33" t="str">
        <f t="shared" si="1"/>
        <v>Por favor ajustar su programación al 100%</v>
      </c>
      <c r="V15" s="21"/>
    </row>
    <row r="16" spans="1:22" x14ac:dyDescent="0.25">
      <c r="A16" s="53" t="s">
        <v>684</v>
      </c>
      <c r="B16" s="7" t="s">
        <v>48</v>
      </c>
      <c r="C16" s="12" t="s">
        <v>329</v>
      </c>
      <c r="D16" s="7" t="s">
        <v>622</v>
      </c>
      <c r="E16" s="5">
        <v>294000</v>
      </c>
      <c r="F16" s="5">
        <v>294000</v>
      </c>
      <c r="G16" s="5">
        <v>0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1">
        <f t="shared" si="0"/>
        <v>0</v>
      </c>
      <c r="U16" s="33" t="str">
        <f t="shared" si="1"/>
        <v>Por favor ajustar su programación al 100%</v>
      </c>
      <c r="V16" s="21"/>
    </row>
    <row r="17" spans="1:22" x14ac:dyDescent="0.25">
      <c r="A17" s="53" t="s">
        <v>675</v>
      </c>
      <c r="B17" s="7" t="s">
        <v>36</v>
      </c>
      <c r="C17" s="12" t="s">
        <v>262</v>
      </c>
      <c r="D17" s="7" t="s">
        <v>555</v>
      </c>
      <c r="E17" s="5">
        <v>3338393.55</v>
      </c>
      <c r="F17" s="5">
        <v>3338393.55</v>
      </c>
      <c r="G17" s="5">
        <v>0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1">
        <f t="shared" si="0"/>
        <v>0</v>
      </c>
      <c r="U17" s="33" t="str">
        <f t="shared" si="1"/>
        <v>Por favor ajustar su programación al 100%</v>
      </c>
      <c r="V17" s="21"/>
    </row>
    <row r="18" spans="1:22" x14ac:dyDescent="0.25">
      <c r="A18" s="53" t="s">
        <v>700</v>
      </c>
      <c r="B18" s="7" t="s">
        <v>61</v>
      </c>
      <c r="C18" s="12" t="s">
        <v>352</v>
      </c>
      <c r="D18" s="7" t="s">
        <v>644</v>
      </c>
      <c r="E18" s="5">
        <v>7968.1</v>
      </c>
      <c r="F18" s="5">
        <v>7968.1</v>
      </c>
      <c r="G18" s="5">
        <v>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1">
        <f t="shared" si="0"/>
        <v>0</v>
      </c>
      <c r="U18" s="33" t="str">
        <f t="shared" si="1"/>
        <v>Por favor ajustar su programación al 100%</v>
      </c>
      <c r="V18" s="21"/>
    </row>
    <row r="19" spans="1:22" x14ac:dyDescent="0.25">
      <c r="A19" s="53" t="s">
        <v>700</v>
      </c>
      <c r="B19" s="7" t="s">
        <v>61</v>
      </c>
      <c r="C19" s="12" t="s">
        <v>353</v>
      </c>
      <c r="D19" s="7" t="s">
        <v>645</v>
      </c>
      <c r="E19" s="5">
        <v>59611.07</v>
      </c>
      <c r="F19" s="5">
        <v>59611.07</v>
      </c>
      <c r="G19" s="5">
        <v>0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1">
        <f t="shared" si="0"/>
        <v>0</v>
      </c>
      <c r="U19" s="33" t="str">
        <f t="shared" si="1"/>
        <v>Por favor ajustar su programación al 100%</v>
      </c>
      <c r="V19" s="21"/>
    </row>
    <row r="20" spans="1:22" x14ac:dyDescent="0.25">
      <c r="A20" s="53" t="s">
        <v>700</v>
      </c>
      <c r="B20" s="7" t="s">
        <v>61</v>
      </c>
      <c r="C20" s="12" t="s">
        <v>354</v>
      </c>
      <c r="D20" s="7" t="s">
        <v>646</v>
      </c>
      <c r="E20" s="5">
        <v>22386.43</v>
      </c>
      <c r="F20" s="5">
        <v>22386.43</v>
      </c>
      <c r="G20" s="5">
        <v>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1">
        <f t="shared" si="0"/>
        <v>0</v>
      </c>
      <c r="U20" s="33" t="str">
        <f t="shared" si="1"/>
        <v>Por favor ajustar su programación al 100%</v>
      </c>
      <c r="V20" s="21"/>
    </row>
    <row r="21" spans="1:22" x14ac:dyDescent="0.25">
      <c r="A21" s="53" t="s">
        <v>718</v>
      </c>
      <c r="B21" s="7" t="s">
        <v>748</v>
      </c>
      <c r="C21" s="12" t="s">
        <v>87</v>
      </c>
      <c r="D21" s="7" t="s">
        <v>381</v>
      </c>
      <c r="E21" s="5">
        <v>1254818.97</v>
      </c>
      <c r="F21" s="5">
        <v>1254818.97</v>
      </c>
      <c r="G21" s="5">
        <v>0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1">
        <f t="shared" si="0"/>
        <v>0</v>
      </c>
      <c r="U21" s="33" t="str">
        <f t="shared" si="1"/>
        <v>Por favor ajustar su programación al 100%</v>
      </c>
      <c r="V21" s="21"/>
    </row>
    <row r="22" spans="1:22" x14ac:dyDescent="0.25">
      <c r="A22" s="53" t="s">
        <v>718</v>
      </c>
      <c r="B22" s="7" t="s">
        <v>748</v>
      </c>
      <c r="C22" s="12" t="s">
        <v>88</v>
      </c>
      <c r="D22" s="7" t="s">
        <v>382</v>
      </c>
      <c r="E22" s="5">
        <v>30743607.640000001</v>
      </c>
      <c r="F22" s="5">
        <v>30743607.639999997</v>
      </c>
      <c r="G22" s="5">
        <v>0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1">
        <f t="shared" si="0"/>
        <v>0</v>
      </c>
      <c r="U22" s="33" t="str">
        <f t="shared" si="1"/>
        <v>Por favor ajustar su programación al 100%</v>
      </c>
      <c r="V22" s="21"/>
    </row>
    <row r="23" spans="1:22" x14ac:dyDescent="0.25">
      <c r="A23" s="53" t="s">
        <v>718</v>
      </c>
      <c r="B23" s="7" t="s">
        <v>748</v>
      </c>
      <c r="C23" s="12" t="s">
        <v>89</v>
      </c>
      <c r="D23" s="7" t="s">
        <v>383</v>
      </c>
      <c r="E23" s="5">
        <v>34105495.359999999</v>
      </c>
      <c r="F23" s="5">
        <v>34105495.359999992</v>
      </c>
      <c r="G23" s="5">
        <v>0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1">
        <f t="shared" si="0"/>
        <v>0</v>
      </c>
      <c r="U23" s="33" t="str">
        <f t="shared" si="1"/>
        <v>Por favor ajustar su programación al 100%</v>
      </c>
      <c r="V23" s="21"/>
    </row>
    <row r="24" spans="1:22" x14ac:dyDescent="0.25">
      <c r="A24" s="53" t="s">
        <v>718</v>
      </c>
      <c r="B24" s="7" t="s">
        <v>748</v>
      </c>
      <c r="C24" s="12" t="s">
        <v>90</v>
      </c>
      <c r="D24" s="7" t="s">
        <v>384</v>
      </c>
      <c r="E24" s="5">
        <v>286504.08</v>
      </c>
      <c r="F24" s="5">
        <v>286504.08</v>
      </c>
      <c r="G24" s="5">
        <v>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1">
        <f t="shared" si="0"/>
        <v>0</v>
      </c>
      <c r="U24" s="33" t="str">
        <f t="shared" si="1"/>
        <v>Por favor ajustar su programación al 100%</v>
      </c>
      <c r="V24" s="21"/>
    </row>
    <row r="25" spans="1:22" x14ac:dyDescent="0.25">
      <c r="A25" s="53" t="s">
        <v>718</v>
      </c>
      <c r="B25" s="7" t="s">
        <v>748</v>
      </c>
      <c r="C25" s="12" t="s">
        <v>91</v>
      </c>
      <c r="D25" s="7" t="s">
        <v>385</v>
      </c>
      <c r="E25" s="5">
        <v>622752.13000000012</v>
      </c>
      <c r="F25" s="5">
        <v>622752.13</v>
      </c>
      <c r="G25" s="5">
        <v>0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1">
        <f t="shared" si="0"/>
        <v>0</v>
      </c>
      <c r="U25" s="33" t="str">
        <f t="shared" si="1"/>
        <v>Por favor ajustar su programación al 100%</v>
      </c>
      <c r="V25" s="21"/>
    </row>
    <row r="26" spans="1:22" x14ac:dyDescent="0.25">
      <c r="A26" s="53" t="s">
        <v>718</v>
      </c>
      <c r="B26" s="7" t="s">
        <v>748</v>
      </c>
      <c r="C26" s="12" t="s">
        <v>92</v>
      </c>
      <c r="D26" s="7" t="s">
        <v>386</v>
      </c>
      <c r="E26" s="5">
        <v>832172.05</v>
      </c>
      <c r="F26" s="5">
        <v>832172.04999999993</v>
      </c>
      <c r="G26" s="5">
        <v>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1">
        <f t="shared" si="0"/>
        <v>0</v>
      </c>
      <c r="U26" s="33" t="str">
        <f t="shared" si="1"/>
        <v>Por favor ajustar su programación al 100%</v>
      </c>
      <c r="V26" s="21"/>
    </row>
    <row r="27" spans="1:22" x14ac:dyDescent="0.25">
      <c r="A27" s="53" t="s">
        <v>718</v>
      </c>
      <c r="B27" s="7" t="s">
        <v>748</v>
      </c>
      <c r="C27" s="12" t="s">
        <v>93</v>
      </c>
      <c r="D27" s="7" t="s">
        <v>387</v>
      </c>
      <c r="E27" s="5">
        <v>16670341.18</v>
      </c>
      <c r="F27" s="5">
        <v>16670341.18</v>
      </c>
      <c r="G27" s="5">
        <v>0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1">
        <f t="shared" si="0"/>
        <v>0</v>
      </c>
      <c r="U27" s="33" t="str">
        <f t="shared" si="1"/>
        <v>Por favor ajustar su programación al 100%</v>
      </c>
      <c r="V27" s="21"/>
    </row>
    <row r="28" spans="1:22" x14ac:dyDescent="0.25">
      <c r="A28" s="53" t="s">
        <v>651</v>
      </c>
      <c r="B28" s="7" t="s">
        <v>749</v>
      </c>
      <c r="C28" s="12" t="s">
        <v>65</v>
      </c>
      <c r="D28" s="7" t="s">
        <v>359</v>
      </c>
      <c r="E28" s="5">
        <v>0</v>
      </c>
      <c r="F28" s="5">
        <v>1990675.76</v>
      </c>
      <c r="G28" s="5">
        <v>0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1">
        <f t="shared" si="0"/>
        <v>0</v>
      </c>
      <c r="U28" s="33" t="str">
        <f t="shared" si="1"/>
        <v>Por favor ajustar su programación al 100%</v>
      </c>
      <c r="V28" s="21"/>
    </row>
    <row r="29" spans="1:22" x14ac:dyDescent="0.25">
      <c r="A29" s="53" t="s">
        <v>712</v>
      </c>
      <c r="B29" s="7" t="s">
        <v>27</v>
      </c>
      <c r="C29" s="12" t="s">
        <v>201</v>
      </c>
      <c r="D29" s="7" t="s">
        <v>494</v>
      </c>
      <c r="E29" s="5">
        <v>1251357.1200000001</v>
      </c>
      <c r="F29" s="5">
        <v>1251357.1200000001</v>
      </c>
      <c r="G29" s="5">
        <v>0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1">
        <f t="shared" si="0"/>
        <v>0</v>
      </c>
      <c r="U29" s="33" t="str">
        <f t="shared" si="1"/>
        <v>Por favor ajustar su programación al 100%</v>
      </c>
      <c r="V29" s="21"/>
    </row>
    <row r="30" spans="1:22" x14ac:dyDescent="0.25">
      <c r="A30" s="53" t="s">
        <v>712</v>
      </c>
      <c r="B30" s="7" t="s">
        <v>27</v>
      </c>
      <c r="C30" s="12" t="s">
        <v>202</v>
      </c>
      <c r="D30" s="7" t="s">
        <v>495</v>
      </c>
      <c r="E30" s="5">
        <v>39306.83</v>
      </c>
      <c r="F30" s="5">
        <v>39306.83</v>
      </c>
      <c r="G30" s="5">
        <v>0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1">
        <f t="shared" si="0"/>
        <v>0</v>
      </c>
      <c r="U30" s="33" t="str">
        <f t="shared" si="1"/>
        <v>Por favor ajustar su programación al 100%</v>
      </c>
      <c r="V30" s="21"/>
    </row>
    <row r="31" spans="1:22" x14ac:dyDescent="0.25">
      <c r="A31" s="53" t="s">
        <v>712</v>
      </c>
      <c r="B31" s="7" t="s">
        <v>27</v>
      </c>
      <c r="C31" s="12" t="s">
        <v>203</v>
      </c>
      <c r="D31" s="7" t="s">
        <v>496</v>
      </c>
      <c r="E31" s="5">
        <v>1047815.54</v>
      </c>
      <c r="F31" s="5">
        <v>1047815.54</v>
      </c>
      <c r="G31" s="5">
        <v>0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1">
        <f t="shared" si="0"/>
        <v>0</v>
      </c>
      <c r="U31" s="33" t="str">
        <f t="shared" si="1"/>
        <v>Por favor ajustar su programación al 100%</v>
      </c>
      <c r="V31" s="21"/>
    </row>
    <row r="32" spans="1:22" x14ac:dyDescent="0.25">
      <c r="A32" s="53" t="s">
        <v>712</v>
      </c>
      <c r="B32" s="7" t="s">
        <v>27</v>
      </c>
      <c r="C32" s="12" t="s">
        <v>204</v>
      </c>
      <c r="D32" s="7" t="s">
        <v>497</v>
      </c>
      <c r="E32" s="5">
        <v>796310.74000000011</v>
      </c>
      <c r="F32" s="5">
        <v>796310.74000000011</v>
      </c>
      <c r="G32" s="5">
        <v>0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1">
        <f t="shared" si="0"/>
        <v>0</v>
      </c>
      <c r="U32" s="33" t="str">
        <f t="shared" si="1"/>
        <v>Por favor ajustar su programación al 100%</v>
      </c>
      <c r="V32" s="21"/>
    </row>
    <row r="33" spans="1:22" x14ac:dyDescent="0.25">
      <c r="A33" s="53" t="s">
        <v>712</v>
      </c>
      <c r="B33" s="7" t="s">
        <v>27</v>
      </c>
      <c r="C33" s="12" t="s">
        <v>205</v>
      </c>
      <c r="D33" s="7" t="s">
        <v>498</v>
      </c>
      <c r="E33" s="5">
        <v>22504669</v>
      </c>
      <c r="F33" s="5">
        <v>22504669.000000007</v>
      </c>
      <c r="G33" s="5">
        <v>0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1">
        <f t="shared" si="0"/>
        <v>0</v>
      </c>
      <c r="U33" s="33" t="str">
        <f t="shared" si="1"/>
        <v>Por favor ajustar su programación al 100%</v>
      </c>
      <c r="V33" s="21"/>
    </row>
    <row r="34" spans="1:22" x14ac:dyDescent="0.25">
      <c r="A34" s="53" t="s">
        <v>712</v>
      </c>
      <c r="B34" s="7" t="s">
        <v>27</v>
      </c>
      <c r="C34" s="12" t="s">
        <v>206</v>
      </c>
      <c r="D34" s="7" t="s">
        <v>499</v>
      </c>
      <c r="E34" s="5">
        <v>1700000</v>
      </c>
      <c r="F34" s="5">
        <v>1700000</v>
      </c>
      <c r="G34" s="5">
        <v>0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1">
        <f t="shared" si="0"/>
        <v>0</v>
      </c>
      <c r="U34" s="33" t="str">
        <f t="shared" si="1"/>
        <v>Por favor ajustar su programación al 100%</v>
      </c>
      <c r="V34" s="21"/>
    </row>
    <row r="35" spans="1:22" x14ac:dyDescent="0.25">
      <c r="A35" s="53" t="s">
        <v>712</v>
      </c>
      <c r="B35" s="7" t="s">
        <v>27</v>
      </c>
      <c r="C35" s="12" t="s">
        <v>207</v>
      </c>
      <c r="D35" s="7" t="s">
        <v>500</v>
      </c>
      <c r="E35" s="5">
        <v>2000000</v>
      </c>
      <c r="F35" s="5">
        <v>2000000</v>
      </c>
      <c r="G35" s="5">
        <v>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1">
        <f t="shared" si="0"/>
        <v>0</v>
      </c>
      <c r="U35" s="33" t="str">
        <f t="shared" si="1"/>
        <v>Por favor ajustar su programación al 100%</v>
      </c>
      <c r="V35" s="21"/>
    </row>
    <row r="36" spans="1:22" x14ac:dyDescent="0.25">
      <c r="A36" s="53" t="s">
        <v>712</v>
      </c>
      <c r="B36" s="7" t="s">
        <v>27</v>
      </c>
      <c r="C36" s="12" t="s">
        <v>208</v>
      </c>
      <c r="D36" s="7" t="s">
        <v>501</v>
      </c>
      <c r="E36" s="5">
        <v>3193471.8</v>
      </c>
      <c r="F36" s="5">
        <v>3193471.8</v>
      </c>
      <c r="G36" s="5">
        <v>0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1">
        <f t="shared" si="0"/>
        <v>0</v>
      </c>
      <c r="U36" s="33" t="str">
        <f t="shared" si="1"/>
        <v>Por favor ajustar su programación al 100%</v>
      </c>
      <c r="V36" s="21"/>
    </row>
    <row r="37" spans="1:22" x14ac:dyDescent="0.25">
      <c r="A37" s="53" t="s">
        <v>712</v>
      </c>
      <c r="B37" s="7" t="s">
        <v>27</v>
      </c>
      <c r="C37" s="12" t="s">
        <v>209</v>
      </c>
      <c r="D37" s="7" t="s">
        <v>502</v>
      </c>
      <c r="E37" s="5">
        <v>1161447.1200000001</v>
      </c>
      <c r="F37" s="5">
        <v>1161447.1199999999</v>
      </c>
      <c r="G37" s="5">
        <v>0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1">
        <f t="shared" si="0"/>
        <v>0</v>
      </c>
      <c r="U37" s="33" t="str">
        <f t="shared" si="1"/>
        <v>Por favor ajustar su programación al 100%</v>
      </c>
      <c r="V37" s="21"/>
    </row>
    <row r="38" spans="1:22" x14ac:dyDescent="0.25">
      <c r="A38" s="53" t="s">
        <v>712</v>
      </c>
      <c r="B38" s="7" t="s">
        <v>27</v>
      </c>
      <c r="C38" s="12" t="s">
        <v>210</v>
      </c>
      <c r="D38" s="7" t="s">
        <v>503</v>
      </c>
      <c r="E38" s="5">
        <v>20000000</v>
      </c>
      <c r="F38" s="5">
        <v>20000000</v>
      </c>
      <c r="G38" s="5">
        <v>0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1">
        <f t="shared" si="0"/>
        <v>0</v>
      </c>
      <c r="U38" s="33" t="str">
        <f t="shared" si="1"/>
        <v>Por favor ajustar su programación al 100%</v>
      </c>
      <c r="V38" s="21"/>
    </row>
    <row r="39" spans="1:22" x14ac:dyDescent="0.25">
      <c r="A39" s="53" t="s">
        <v>712</v>
      </c>
      <c r="B39" s="7" t="s">
        <v>27</v>
      </c>
      <c r="C39" s="12" t="s">
        <v>211</v>
      </c>
      <c r="D39" s="7" t="s">
        <v>504</v>
      </c>
      <c r="E39" s="5">
        <v>5500000</v>
      </c>
      <c r="F39" s="5">
        <v>5500000</v>
      </c>
      <c r="G39" s="5">
        <v>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1">
        <f t="shared" si="0"/>
        <v>0</v>
      </c>
      <c r="U39" s="33" t="str">
        <f t="shared" si="1"/>
        <v>Por favor ajustar su programación al 100%</v>
      </c>
      <c r="V39" s="21"/>
    </row>
    <row r="40" spans="1:22" x14ac:dyDescent="0.25">
      <c r="A40" s="53" t="s">
        <v>712</v>
      </c>
      <c r="B40" s="7" t="s">
        <v>27</v>
      </c>
      <c r="C40" s="12" t="s">
        <v>212</v>
      </c>
      <c r="D40" s="7" t="s">
        <v>505</v>
      </c>
      <c r="E40" s="5">
        <v>34999999.999999993</v>
      </c>
      <c r="F40" s="5">
        <v>34999999.999999985</v>
      </c>
      <c r="G40" s="5">
        <v>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1">
        <f t="shared" si="0"/>
        <v>0</v>
      </c>
      <c r="U40" s="33" t="str">
        <f t="shared" si="1"/>
        <v>Por favor ajustar su programación al 100%</v>
      </c>
      <c r="V40" s="21"/>
    </row>
    <row r="41" spans="1:22" x14ac:dyDescent="0.25">
      <c r="A41" s="53" t="s">
        <v>712</v>
      </c>
      <c r="B41" s="7" t="s">
        <v>27</v>
      </c>
      <c r="C41" s="12" t="s">
        <v>213</v>
      </c>
      <c r="D41" s="7" t="s">
        <v>506</v>
      </c>
      <c r="E41" s="5">
        <v>2000000</v>
      </c>
      <c r="F41" s="5">
        <v>3940288.32</v>
      </c>
      <c r="G41" s="5">
        <v>0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1">
        <f t="shared" si="0"/>
        <v>0</v>
      </c>
      <c r="U41" s="33" t="str">
        <f t="shared" si="1"/>
        <v>Por favor ajustar su programación al 100%</v>
      </c>
      <c r="V41" s="21"/>
    </row>
    <row r="42" spans="1:22" x14ac:dyDescent="0.25">
      <c r="A42" s="53" t="s">
        <v>719</v>
      </c>
      <c r="B42" s="7" t="s">
        <v>30</v>
      </c>
      <c r="C42" s="12" t="s">
        <v>240</v>
      </c>
      <c r="D42" s="7" t="s">
        <v>533</v>
      </c>
      <c r="E42" s="5">
        <v>3500000</v>
      </c>
      <c r="F42" s="5">
        <v>3500000</v>
      </c>
      <c r="G42" s="5">
        <v>0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1">
        <f t="shared" si="0"/>
        <v>0</v>
      </c>
      <c r="U42" s="33" t="str">
        <f t="shared" si="1"/>
        <v>Por favor ajustar su programación al 100%</v>
      </c>
      <c r="V42" s="21"/>
    </row>
    <row r="43" spans="1:22" x14ac:dyDescent="0.25">
      <c r="A43" s="53" t="s">
        <v>667</v>
      </c>
      <c r="B43" s="7" t="s">
        <v>28</v>
      </c>
      <c r="C43" s="12" t="s">
        <v>214</v>
      </c>
      <c r="D43" s="7" t="s">
        <v>507</v>
      </c>
      <c r="E43" s="5">
        <v>34240.839999999997</v>
      </c>
      <c r="F43" s="5">
        <v>34240.839999999997</v>
      </c>
      <c r="G43" s="5">
        <v>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1">
        <f t="shared" si="0"/>
        <v>0</v>
      </c>
      <c r="U43" s="33" t="str">
        <f t="shared" si="1"/>
        <v>Por favor ajustar su programación al 100%</v>
      </c>
      <c r="V43" s="21"/>
    </row>
    <row r="44" spans="1:22" x14ac:dyDescent="0.25">
      <c r="A44" s="53" t="s">
        <v>667</v>
      </c>
      <c r="B44" s="7" t="s">
        <v>28</v>
      </c>
      <c r="C44" s="12" t="s">
        <v>215</v>
      </c>
      <c r="D44" s="7" t="s">
        <v>508</v>
      </c>
      <c r="E44" s="5">
        <v>2098092</v>
      </c>
      <c r="F44" s="5">
        <v>2098092</v>
      </c>
      <c r="G44" s="5">
        <v>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1">
        <f t="shared" si="0"/>
        <v>0</v>
      </c>
      <c r="U44" s="33" t="str">
        <f t="shared" si="1"/>
        <v>Por favor ajustar su programación al 100%</v>
      </c>
      <c r="V44" s="21"/>
    </row>
    <row r="45" spans="1:22" x14ac:dyDescent="0.25">
      <c r="A45" s="53" t="s">
        <v>667</v>
      </c>
      <c r="B45" s="7" t="s">
        <v>28</v>
      </c>
      <c r="C45" s="12" t="s">
        <v>216</v>
      </c>
      <c r="D45" s="7" t="s">
        <v>509</v>
      </c>
      <c r="E45" s="5">
        <v>622067.54</v>
      </c>
      <c r="F45" s="5">
        <v>622067.54</v>
      </c>
      <c r="G45" s="5">
        <v>0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1">
        <f t="shared" si="0"/>
        <v>0</v>
      </c>
      <c r="U45" s="33" t="str">
        <f t="shared" si="1"/>
        <v>Por favor ajustar su programación al 100%</v>
      </c>
      <c r="V45" s="21"/>
    </row>
    <row r="46" spans="1:22" x14ac:dyDescent="0.25">
      <c r="A46" s="53" t="s">
        <v>667</v>
      </c>
      <c r="B46" s="7" t="s">
        <v>28</v>
      </c>
      <c r="C46" s="12" t="s">
        <v>217</v>
      </c>
      <c r="D46" s="7" t="s">
        <v>510</v>
      </c>
      <c r="E46" s="5">
        <v>3405000</v>
      </c>
      <c r="F46" s="5">
        <v>3405000</v>
      </c>
      <c r="G46" s="5">
        <v>0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1">
        <f t="shared" si="0"/>
        <v>0</v>
      </c>
      <c r="U46" s="33" t="str">
        <f t="shared" si="1"/>
        <v>Por favor ajustar su programación al 100%</v>
      </c>
      <c r="V46" s="21"/>
    </row>
    <row r="47" spans="1:22" x14ac:dyDescent="0.25">
      <c r="A47" s="53" t="s">
        <v>667</v>
      </c>
      <c r="B47" s="7" t="s">
        <v>28</v>
      </c>
      <c r="C47" s="12" t="s">
        <v>218</v>
      </c>
      <c r="D47" s="7" t="s">
        <v>511</v>
      </c>
      <c r="E47" s="5">
        <v>5055628.2700000005</v>
      </c>
      <c r="F47" s="5">
        <v>5055628.2700000005</v>
      </c>
      <c r="G47" s="5">
        <v>0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1">
        <f t="shared" si="0"/>
        <v>0</v>
      </c>
      <c r="U47" s="33" t="str">
        <f t="shared" si="1"/>
        <v>Por favor ajustar su programación al 100%</v>
      </c>
      <c r="V47" s="21"/>
    </row>
    <row r="48" spans="1:22" x14ac:dyDescent="0.25">
      <c r="A48" s="53" t="s">
        <v>667</v>
      </c>
      <c r="B48" s="7" t="s">
        <v>28</v>
      </c>
      <c r="C48" s="12" t="s">
        <v>219</v>
      </c>
      <c r="D48" s="7" t="s">
        <v>512</v>
      </c>
      <c r="E48" s="5">
        <v>227707.88</v>
      </c>
      <c r="F48" s="5">
        <v>227707.88</v>
      </c>
      <c r="G48" s="5">
        <v>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1">
        <f t="shared" si="0"/>
        <v>0</v>
      </c>
      <c r="U48" s="33" t="str">
        <f t="shared" si="1"/>
        <v>Por favor ajustar su programación al 100%</v>
      </c>
      <c r="V48" s="21"/>
    </row>
    <row r="49" spans="1:22" x14ac:dyDescent="0.25">
      <c r="A49" s="53" t="s">
        <v>667</v>
      </c>
      <c r="B49" s="7" t="s">
        <v>28</v>
      </c>
      <c r="C49" s="12" t="s">
        <v>220</v>
      </c>
      <c r="D49" s="7" t="s">
        <v>513</v>
      </c>
      <c r="E49" s="5">
        <v>163290.12</v>
      </c>
      <c r="F49" s="5">
        <v>163290.12</v>
      </c>
      <c r="G49" s="5">
        <v>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1">
        <f t="shared" si="0"/>
        <v>0</v>
      </c>
      <c r="U49" s="33" t="str">
        <f t="shared" si="1"/>
        <v>Por favor ajustar su programación al 100%</v>
      </c>
      <c r="V49" s="21"/>
    </row>
    <row r="50" spans="1:22" x14ac:dyDescent="0.25">
      <c r="A50" s="53" t="s">
        <v>667</v>
      </c>
      <c r="B50" s="7" t="s">
        <v>28</v>
      </c>
      <c r="C50" s="12" t="s">
        <v>221</v>
      </c>
      <c r="D50" s="7" t="s">
        <v>514</v>
      </c>
      <c r="E50" s="5">
        <v>157889.26999999999</v>
      </c>
      <c r="F50" s="5">
        <v>157889.26999999999</v>
      </c>
      <c r="G50" s="5">
        <v>0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1">
        <f t="shared" si="0"/>
        <v>0</v>
      </c>
      <c r="U50" s="33" t="str">
        <f t="shared" si="1"/>
        <v>Por favor ajustar su programación al 100%</v>
      </c>
      <c r="V50" s="21"/>
    </row>
    <row r="51" spans="1:22" x14ac:dyDescent="0.25">
      <c r="A51" s="53" t="s">
        <v>667</v>
      </c>
      <c r="B51" s="7" t="s">
        <v>28</v>
      </c>
      <c r="C51" s="12" t="s">
        <v>222</v>
      </c>
      <c r="D51" s="7" t="s">
        <v>515</v>
      </c>
      <c r="E51" s="5">
        <v>28000000</v>
      </c>
      <c r="F51" s="5">
        <v>28000000</v>
      </c>
      <c r="G51" s="5">
        <v>0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1">
        <f t="shared" si="0"/>
        <v>0</v>
      </c>
      <c r="U51" s="33" t="str">
        <f t="shared" si="1"/>
        <v>Por favor ajustar su programación al 100%</v>
      </c>
      <c r="V51" s="21"/>
    </row>
    <row r="52" spans="1:22" x14ac:dyDescent="0.25">
      <c r="A52" s="53" t="s">
        <v>667</v>
      </c>
      <c r="B52" s="7" t="s">
        <v>28</v>
      </c>
      <c r="C52" s="12" t="s">
        <v>223</v>
      </c>
      <c r="D52" s="7" t="s">
        <v>516</v>
      </c>
      <c r="E52" s="5">
        <v>106028.95</v>
      </c>
      <c r="F52" s="5">
        <v>106028.95</v>
      </c>
      <c r="G52" s="5">
        <v>0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1">
        <f t="shared" si="0"/>
        <v>0</v>
      </c>
      <c r="U52" s="33" t="str">
        <f t="shared" si="1"/>
        <v>Por favor ajustar su programación al 100%</v>
      </c>
      <c r="V52" s="21"/>
    </row>
    <row r="53" spans="1:22" x14ac:dyDescent="0.25">
      <c r="A53" s="53" t="s">
        <v>667</v>
      </c>
      <c r="B53" s="7" t="s">
        <v>28</v>
      </c>
      <c r="C53" s="17" t="s">
        <v>224</v>
      </c>
      <c r="D53" s="7" t="s">
        <v>517</v>
      </c>
      <c r="E53" s="18">
        <v>18000000</v>
      </c>
      <c r="F53" s="18">
        <v>18000000</v>
      </c>
      <c r="G53" s="18"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1">
        <f t="shared" si="0"/>
        <v>0</v>
      </c>
      <c r="U53" s="33" t="str">
        <f t="shared" si="1"/>
        <v>Por favor ajustar su programación al 100%</v>
      </c>
      <c r="V53" s="30"/>
    </row>
    <row r="54" spans="1:22" x14ac:dyDescent="0.25">
      <c r="A54" s="53" t="s">
        <v>667</v>
      </c>
      <c r="B54" s="7" t="s">
        <v>28</v>
      </c>
      <c r="C54" s="17" t="s">
        <v>225</v>
      </c>
      <c r="D54" s="7" t="s">
        <v>518</v>
      </c>
      <c r="E54" s="18">
        <v>39331504.640000001</v>
      </c>
      <c r="F54" s="18">
        <v>39331504.640000001</v>
      </c>
      <c r="G54" s="18"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1">
        <f t="shared" si="0"/>
        <v>0</v>
      </c>
      <c r="U54" s="33" t="str">
        <f t="shared" si="1"/>
        <v>Por favor ajustar su programación al 100%</v>
      </c>
      <c r="V54" s="30"/>
    </row>
    <row r="55" spans="1:22" x14ac:dyDescent="0.25">
      <c r="A55" s="53" t="s">
        <v>667</v>
      </c>
      <c r="B55" s="7" t="s">
        <v>28</v>
      </c>
      <c r="C55" s="17" t="s">
        <v>226</v>
      </c>
      <c r="D55" s="7" t="s">
        <v>519</v>
      </c>
      <c r="E55" s="18">
        <v>22884703.890000001</v>
      </c>
      <c r="F55" s="18">
        <v>22884703.890000001</v>
      </c>
      <c r="G55" s="18">
        <v>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">
        <f t="shared" si="0"/>
        <v>0</v>
      </c>
      <c r="U55" s="33" t="str">
        <f t="shared" si="1"/>
        <v>Por favor ajustar su programación al 100%</v>
      </c>
      <c r="V55" s="30"/>
    </row>
    <row r="56" spans="1:22" x14ac:dyDescent="0.25">
      <c r="A56" s="53" t="s">
        <v>667</v>
      </c>
      <c r="B56" s="7" t="s">
        <v>28</v>
      </c>
      <c r="C56" s="17" t="s">
        <v>227</v>
      </c>
      <c r="D56" s="7" t="s">
        <v>520</v>
      </c>
      <c r="E56" s="18">
        <v>7712264.6699999999</v>
      </c>
      <c r="F56" s="18">
        <v>7712264.6699999999</v>
      </c>
      <c r="G56" s="18">
        <v>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1">
        <f t="shared" si="0"/>
        <v>0</v>
      </c>
      <c r="U56" s="33" t="str">
        <f t="shared" si="1"/>
        <v>Por favor ajustar su programación al 100%</v>
      </c>
      <c r="V56" s="30"/>
    </row>
    <row r="57" spans="1:22" x14ac:dyDescent="0.25">
      <c r="A57" s="53" t="s">
        <v>667</v>
      </c>
      <c r="B57" s="7" t="s">
        <v>28</v>
      </c>
      <c r="C57" s="17" t="s">
        <v>228</v>
      </c>
      <c r="D57" s="7" t="s">
        <v>521</v>
      </c>
      <c r="E57" s="18">
        <v>30504252.389999997</v>
      </c>
      <c r="F57" s="18">
        <v>30504252.389999997</v>
      </c>
      <c r="G57" s="18">
        <v>0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">
        <f t="shared" si="0"/>
        <v>0</v>
      </c>
      <c r="U57" s="33" t="str">
        <f t="shared" si="1"/>
        <v>Por favor ajustar su programación al 100%</v>
      </c>
      <c r="V57" s="30"/>
    </row>
    <row r="58" spans="1:22" x14ac:dyDescent="0.25">
      <c r="A58" s="53" t="s">
        <v>667</v>
      </c>
      <c r="B58" s="7" t="s">
        <v>28</v>
      </c>
      <c r="C58" s="17" t="s">
        <v>229</v>
      </c>
      <c r="D58" s="7" t="s">
        <v>522</v>
      </c>
      <c r="E58" s="18">
        <v>73665189.200000003</v>
      </c>
      <c r="F58" s="18">
        <v>56684292.569999993</v>
      </c>
      <c r="G58" s="18">
        <v>0</v>
      </c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1">
        <f t="shared" si="0"/>
        <v>0</v>
      </c>
      <c r="U58" s="33" t="str">
        <f t="shared" si="1"/>
        <v>Por favor ajustar su programación al 100%</v>
      </c>
      <c r="V58" s="30"/>
    </row>
    <row r="59" spans="1:22" x14ac:dyDescent="0.25">
      <c r="A59" s="53" t="s">
        <v>667</v>
      </c>
      <c r="B59" s="7" t="s">
        <v>28</v>
      </c>
      <c r="C59" s="17" t="s">
        <v>230</v>
      </c>
      <c r="D59" s="7" t="s">
        <v>523</v>
      </c>
      <c r="E59" s="18">
        <v>7763946.0899999999</v>
      </c>
      <c r="F59" s="18">
        <v>7763946.0899999999</v>
      </c>
      <c r="G59" s="18">
        <v>0</v>
      </c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1">
        <f t="shared" si="0"/>
        <v>0</v>
      </c>
      <c r="U59" s="33" t="str">
        <f t="shared" si="1"/>
        <v>Por favor ajustar su programación al 100%</v>
      </c>
      <c r="V59" s="30"/>
    </row>
    <row r="60" spans="1:22" x14ac:dyDescent="0.25">
      <c r="A60" s="53" t="s">
        <v>667</v>
      </c>
      <c r="B60" s="7" t="s">
        <v>28</v>
      </c>
      <c r="C60" s="17" t="s">
        <v>231</v>
      </c>
      <c r="D60" s="7" t="s">
        <v>524</v>
      </c>
      <c r="E60" s="18">
        <v>3508513.3</v>
      </c>
      <c r="F60" s="18">
        <v>3508513.3</v>
      </c>
      <c r="G60" s="18">
        <v>0</v>
      </c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1">
        <f t="shared" si="0"/>
        <v>0</v>
      </c>
      <c r="U60" s="33" t="str">
        <f t="shared" si="1"/>
        <v>Por favor ajustar su programación al 100%</v>
      </c>
      <c r="V60" s="30"/>
    </row>
    <row r="61" spans="1:22" x14ac:dyDescent="0.25">
      <c r="A61" s="53" t="s">
        <v>667</v>
      </c>
      <c r="B61" s="7" t="s">
        <v>28</v>
      </c>
      <c r="C61" s="17" t="s">
        <v>232</v>
      </c>
      <c r="D61" s="7" t="s">
        <v>525</v>
      </c>
      <c r="E61" s="18">
        <v>248031.61000000002</v>
      </c>
      <c r="F61" s="18">
        <v>248031.61000000002</v>
      </c>
      <c r="G61" s="18">
        <v>0</v>
      </c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1">
        <f t="shared" si="0"/>
        <v>0</v>
      </c>
      <c r="U61" s="33" t="str">
        <f t="shared" si="1"/>
        <v>Por favor ajustar su programación al 100%</v>
      </c>
      <c r="V61" s="30"/>
    </row>
    <row r="62" spans="1:22" x14ac:dyDescent="0.25">
      <c r="A62" s="53" t="s">
        <v>667</v>
      </c>
      <c r="B62" s="7" t="s">
        <v>28</v>
      </c>
      <c r="C62" s="17" t="s">
        <v>233</v>
      </c>
      <c r="D62" s="7" t="s">
        <v>526</v>
      </c>
      <c r="E62" s="18">
        <v>978897.46</v>
      </c>
      <c r="F62" s="18">
        <v>978897.46</v>
      </c>
      <c r="G62" s="18">
        <v>0</v>
      </c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1">
        <f t="shared" si="0"/>
        <v>0</v>
      </c>
      <c r="U62" s="33" t="str">
        <f t="shared" si="1"/>
        <v>Por favor ajustar su programación al 100%</v>
      </c>
      <c r="V62" s="30"/>
    </row>
    <row r="63" spans="1:22" x14ac:dyDescent="0.25">
      <c r="A63" s="53" t="s">
        <v>667</v>
      </c>
      <c r="B63" s="7" t="s">
        <v>28</v>
      </c>
      <c r="C63" s="17" t="s">
        <v>234</v>
      </c>
      <c r="D63" s="7" t="s">
        <v>527</v>
      </c>
      <c r="E63" s="18">
        <v>1650605.01</v>
      </c>
      <c r="F63" s="18">
        <v>1650605.01</v>
      </c>
      <c r="G63" s="18"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1">
        <f t="shared" si="0"/>
        <v>0</v>
      </c>
      <c r="U63" s="33" t="str">
        <f t="shared" si="1"/>
        <v>Por favor ajustar su programación al 100%</v>
      </c>
      <c r="V63" s="30"/>
    </row>
    <row r="64" spans="1:22" x14ac:dyDescent="0.25">
      <c r="A64" s="53" t="s">
        <v>667</v>
      </c>
      <c r="B64" s="7" t="s">
        <v>28</v>
      </c>
      <c r="C64" s="17" t="s">
        <v>235</v>
      </c>
      <c r="D64" s="7" t="s">
        <v>528</v>
      </c>
      <c r="E64" s="18">
        <v>2661634.7599999998</v>
      </c>
      <c r="F64" s="18">
        <v>19642531.390000001</v>
      </c>
      <c r="G64" s="18"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1">
        <f t="shared" si="0"/>
        <v>0</v>
      </c>
      <c r="U64" s="33" t="str">
        <f t="shared" si="1"/>
        <v>Por favor ajustar su programación al 100%</v>
      </c>
      <c r="V64" s="30"/>
    </row>
    <row r="65" spans="1:22" x14ac:dyDescent="0.25">
      <c r="A65" s="53" t="s">
        <v>676</v>
      </c>
      <c r="B65" s="7" t="s">
        <v>37</v>
      </c>
      <c r="C65" s="17" t="s">
        <v>263</v>
      </c>
      <c r="D65" s="7" t="s">
        <v>556</v>
      </c>
      <c r="E65" s="18">
        <v>5847742.2800000012</v>
      </c>
      <c r="F65" s="18">
        <v>5847742.2800000012</v>
      </c>
      <c r="G65" s="18"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1">
        <f t="shared" si="0"/>
        <v>0</v>
      </c>
      <c r="U65" s="33" t="str">
        <f t="shared" si="1"/>
        <v>Por favor ajustar su programación al 100%</v>
      </c>
      <c r="V65" s="30"/>
    </row>
    <row r="66" spans="1:22" x14ac:dyDescent="0.25">
      <c r="A66" s="53" t="s">
        <v>676</v>
      </c>
      <c r="B66" s="7" t="s">
        <v>37</v>
      </c>
      <c r="C66" s="17" t="s">
        <v>264</v>
      </c>
      <c r="D66" s="7" t="s">
        <v>557</v>
      </c>
      <c r="E66" s="18">
        <v>10180272.620000001</v>
      </c>
      <c r="F66" s="18">
        <v>10180272.620000001</v>
      </c>
      <c r="G66" s="18">
        <v>0</v>
      </c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1">
        <f t="shared" si="0"/>
        <v>0</v>
      </c>
      <c r="U66" s="33" t="str">
        <f t="shared" si="1"/>
        <v>Por favor ajustar su programación al 100%</v>
      </c>
      <c r="V66" s="30"/>
    </row>
    <row r="67" spans="1:22" x14ac:dyDescent="0.25">
      <c r="A67" s="53" t="s">
        <v>711</v>
      </c>
      <c r="B67" s="7" t="s">
        <v>38</v>
      </c>
      <c r="C67" s="17" t="s">
        <v>273</v>
      </c>
      <c r="D67" s="7" t="s">
        <v>566</v>
      </c>
      <c r="E67" s="18">
        <v>79017.350000000006</v>
      </c>
      <c r="F67" s="18">
        <v>79017.350000000006</v>
      </c>
      <c r="G67" s="18">
        <v>0</v>
      </c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1">
        <f t="shared" si="0"/>
        <v>0</v>
      </c>
      <c r="U67" s="33" t="str">
        <f t="shared" si="1"/>
        <v>Por favor ajustar su programación al 100%</v>
      </c>
      <c r="V67" s="30"/>
    </row>
    <row r="68" spans="1:22" x14ac:dyDescent="0.25">
      <c r="A68" s="53" t="s">
        <v>711</v>
      </c>
      <c r="B68" s="7" t="s">
        <v>38</v>
      </c>
      <c r="C68" s="17" t="s">
        <v>274</v>
      </c>
      <c r="D68" s="7" t="s">
        <v>567</v>
      </c>
      <c r="E68" s="18">
        <v>137314.23000000001</v>
      </c>
      <c r="F68" s="18">
        <v>137314.23000000001</v>
      </c>
      <c r="G68" s="18">
        <v>0</v>
      </c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1">
        <f t="shared" si="0"/>
        <v>0</v>
      </c>
      <c r="U68" s="33" t="str">
        <f t="shared" si="1"/>
        <v>Por favor ajustar su programación al 100%</v>
      </c>
      <c r="V68" s="30"/>
    </row>
    <row r="69" spans="1:22" x14ac:dyDescent="0.25">
      <c r="A69" s="53" t="s">
        <v>711</v>
      </c>
      <c r="B69" s="7" t="s">
        <v>38</v>
      </c>
      <c r="C69" s="17" t="s">
        <v>275</v>
      </c>
      <c r="D69" s="7" t="s">
        <v>568</v>
      </c>
      <c r="E69" s="18">
        <v>16759659.99</v>
      </c>
      <c r="F69" s="18">
        <v>16759659.99</v>
      </c>
      <c r="G69" s="18">
        <v>0</v>
      </c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1">
        <f t="shared" si="0"/>
        <v>0</v>
      </c>
      <c r="U69" s="33" t="str">
        <f t="shared" si="1"/>
        <v>Por favor ajustar su programación al 100%</v>
      </c>
      <c r="V69" s="30"/>
    </row>
    <row r="70" spans="1:22" x14ac:dyDescent="0.25">
      <c r="A70" s="53" t="s">
        <v>711</v>
      </c>
      <c r="B70" s="7" t="s">
        <v>38</v>
      </c>
      <c r="C70" s="17" t="s">
        <v>276</v>
      </c>
      <c r="D70" s="7" t="s">
        <v>569</v>
      </c>
      <c r="E70" s="18">
        <v>3161387.69</v>
      </c>
      <c r="F70" s="18">
        <v>3161387.69</v>
      </c>
      <c r="G70" s="18">
        <v>0</v>
      </c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1">
        <f t="shared" si="0"/>
        <v>0</v>
      </c>
      <c r="U70" s="33" t="str">
        <f t="shared" si="1"/>
        <v>Por favor ajustar su programación al 100%</v>
      </c>
      <c r="V70" s="30"/>
    </row>
    <row r="71" spans="1:22" x14ac:dyDescent="0.25">
      <c r="A71" s="53" t="s">
        <v>711</v>
      </c>
      <c r="B71" s="7" t="s">
        <v>38</v>
      </c>
      <c r="C71" s="17" t="s">
        <v>277</v>
      </c>
      <c r="D71" s="7" t="s">
        <v>570</v>
      </c>
      <c r="E71" s="18">
        <v>1620279.22</v>
      </c>
      <c r="F71" s="18">
        <v>1620279.22</v>
      </c>
      <c r="G71" s="18">
        <v>0</v>
      </c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1">
        <f t="shared" si="0"/>
        <v>0</v>
      </c>
      <c r="U71" s="33" t="str">
        <f t="shared" si="1"/>
        <v>Por favor ajustar su programación al 100%</v>
      </c>
      <c r="V71" s="30"/>
    </row>
    <row r="72" spans="1:22" x14ac:dyDescent="0.25">
      <c r="A72" s="53" t="s">
        <v>711</v>
      </c>
      <c r="B72" s="7" t="s">
        <v>38</v>
      </c>
      <c r="C72" s="17" t="s">
        <v>278</v>
      </c>
      <c r="D72" s="7" t="s">
        <v>571</v>
      </c>
      <c r="E72" s="18">
        <v>1000000</v>
      </c>
      <c r="F72" s="18">
        <v>1000000</v>
      </c>
      <c r="G72" s="18">
        <v>0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1">
        <f t="shared" ref="T72:T118" si="2">SUM(H72:S72)</f>
        <v>0</v>
      </c>
      <c r="U72" s="33" t="str">
        <f t="shared" ref="U72:U118" si="3">IF(T72=1,"Su programación está completa","Por favor ajustar su programación al 100%")</f>
        <v>Por favor ajustar su programación al 100%</v>
      </c>
      <c r="V72" s="30"/>
    </row>
    <row r="73" spans="1:22" x14ac:dyDescent="0.25">
      <c r="A73" s="53" t="s">
        <v>711</v>
      </c>
      <c r="B73" s="7" t="s">
        <v>38</v>
      </c>
      <c r="C73" s="17" t="s">
        <v>279</v>
      </c>
      <c r="D73" s="7" t="s">
        <v>572</v>
      </c>
      <c r="E73" s="18">
        <v>2404321.59</v>
      </c>
      <c r="F73" s="18">
        <v>2404321.59</v>
      </c>
      <c r="G73" s="18">
        <v>0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1">
        <f t="shared" si="2"/>
        <v>0</v>
      </c>
      <c r="U73" s="33" t="str">
        <f t="shared" si="3"/>
        <v>Por favor ajustar su programación al 100%</v>
      </c>
      <c r="V73" s="30"/>
    </row>
    <row r="74" spans="1:22" x14ac:dyDescent="0.25">
      <c r="A74" s="53" t="s">
        <v>711</v>
      </c>
      <c r="B74" s="7" t="s">
        <v>38</v>
      </c>
      <c r="C74" s="17" t="s">
        <v>280</v>
      </c>
      <c r="D74" s="7" t="s">
        <v>573</v>
      </c>
      <c r="E74" s="18">
        <v>10794142.760000002</v>
      </c>
      <c r="F74" s="18">
        <v>10794142.760000002</v>
      </c>
      <c r="G74" s="18">
        <v>0</v>
      </c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1">
        <f t="shared" si="2"/>
        <v>0</v>
      </c>
      <c r="U74" s="33" t="str">
        <f t="shared" si="3"/>
        <v>Por favor ajustar su programación al 100%</v>
      </c>
      <c r="V74" s="30"/>
    </row>
    <row r="75" spans="1:22" x14ac:dyDescent="0.25">
      <c r="A75" s="53" t="s">
        <v>711</v>
      </c>
      <c r="B75" s="7" t="s">
        <v>38</v>
      </c>
      <c r="C75" s="17" t="s">
        <v>281</v>
      </c>
      <c r="D75" s="7" t="s">
        <v>574</v>
      </c>
      <c r="E75" s="18">
        <v>7276148.5499999998</v>
      </c>
      <c r="F75" s="18">
        <v>7276148.5499999998</v>
      </c>
      <c r="G75" s="18"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1">
        <f t="shared" si="2"/>
        <v>0</v>
      </c>
      <c r="U75" s="33" t="str">
        <f t="shared" si="3"/>
        <v>Por favor ajustar su programación al 100%</v>
      </c>
      <c r="V75" s="30"/>
    </row>
    <row r="76" spans="1:22" x14ac:dyDescent="0.25">
      <c r="A76" s="53" t="s">
        <v>711</v>
      </c>
      <c r="B76" s="7" t="s">
        <v>38</v>
      </c>
      <c r="C76" s="17" t="s">
        <v>282</v>
      </c>
      <c r="D76" s="7" t="s">
        <v>575</v>
      </c>
      <c r="E76" s="18">
        <v>4673895.12</v>
      </c>
      <c r="F76" s="18">
        <v>4673895.1099999994</v>
      </c>
      <c r="G76" s="18"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1">
        <f t="shared" si="2"/>
        <v>0</v>
      </c>
      <c r="U76" s="33" t="str">
        <f t="shared" si="3"/>
        <v>Por favor ajustar su programación al 100%</v>
      </c>
      <c r="V76" s="30"/>
    </row>
    <row r="77" spans="1:22" x14ac:dyDescent="0.25">
      <c r="A77" s="53" t="s">
        <v>711</v>
      </c>
      <c r="B77" s="7" t="s">
        <v>38</v>
      </c>
      <c r="C77" s="17" t="s">
        <v>283</v>
      </c>
      <c r="D77" s="7" t="s">
        <v>576</v>
      </c>
      <c r="E77" s="18">
        <v>22447561</v>
      </c>
      <c r="F77" s="18">
        <v>22447561</v>
      </c>
      <c r="G77" s="18">
        <v>0</v>
      </c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1">
        <f t="shared" si="2"/>
        <v>0</v>
      </c>
      <c r="U77" s="33" t="str">
        <f t="shared" si="3"/>
        <v>Por favor ajustar su programación al 100%</v>
      </c>
      <c r="V77" s="30"/>
    </row>
    <row r="78" spans="1:22" x14ac:dyDescent="0.25">
      <c r="A78" s="53" t="s">
        <v>711</v>
      </c>
      <c r="B78" s="7" t="s">
        <v>38</v>
      </c>
      <c r="C78" s="17" t="s">
        <v>284</v>
      </c>
      <c r="D78" s="7" t="s">
        <v>577</v>
      </c>
      <c r="E78" s="18">
        <v>6859047</v>
      </c>
      <c r="F78" s="18">
        <v>6859047</v>
      </c>
      <c r="G78" s="18">
        <v>0</v>
      </c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1">
        <f t="shared" si="2"/>
        <v>0</v>
      </c>
      <c r="U78" s="33" t="str">
        <f t="shared" si="3"/>
        <v>Por favor ajustar su programación al 100%</v>
      </c>
      <c r="V78" s="30"/>
    </row>
    <row r="79" spans="1:22" x14ac:dyDescent="0.25">
      <c r="A79" s="53" t="s">
        <v>711</v>
      </c>
      <c r="B79" s="7" t="s">
        <v>38</v>
      </c>
      <c r="C79" s="17" t="s">
        <v>285</v>
      </c>
      <c r="D79" s="7" t="s">
        <v>578</v>
      </c>
      <c r="E79" s="18">
        <v>301088.11</v>
      </c>
      <c r="F79" s="18">
        <v>301088.11</v>
      </c>
      <c r="G79" s="18">
        <v>0</v>
      </c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1">
        <f t="shared" si="2"/>
        <v>0</v>
      </c>
      <c r="U79" s="33" t="str">
        <f t="shared" si="3"/>
        <v>Por favor ajustar su programación al 100%</v>
      </c>
      <c r="V79" s="30"/>
    </row>
    <row r="80" spans="1:22" x14ac:dyDescent="0.25">
      <c r="A80" s="53" t="s">
        <v>711</v>
      </c>
      <c r="B80" s="7" t="s">
        <v>38</v>
      </c>
      <c r="C80" s="17" t="s">
        <v>286</v>
      </c>
      <c r="D80" s="7" t="s">
        <v>579</v>
      </c>
      <c r="E80" s="18">
        <v>350405.9</v>
      </c>
      <c r="F80" s="18">
        <v>350405.9</v>
      </c>
      <c r="G80" s="18">
        <v>0</v>
      </c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1">
        <f t="shared" si="2"/>
        <v>0</v>
      </c>
      <c r="U80" s="33" t="str">
        <f t="shared" si="3"/>
        <v>Por favor ajustar su programación al 100%</v>
      </c>
      <c r="V80" s="30"/>
    </row>
    <row r="81" spans="1:22" x14ac:dyDescent="0.25">
      <c r="A81" s="53" t="s">
        <v>708</v>
      </c>
      <c r="B81" s="7" t="s">
        <v>750</v>
      </c>
      <c r="C81" s="17" t="s">
        <v>265</v>
      </c>
      <c r="D81" s="7" t="s">
        <v>558</v>
      </c>
      <c r="E81" s="18">
        <v>210657.97</v>
      </c>
      <c r="F81" s="18">
        <v>210657.97000000003</v>
      </c>
      <c r="G81" s="18">
        <v>0</v>
      </c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1">
        <f t="shared" si="2"/>
        <v>0</v>
      </c>
      <c r="U81" s="33" t="str">
        <f t="shared" si="3"/>
        <v>Por favor ajustar su programación al 100%</v>
      </c>
      <c r="V81" s="30"/>
    </row>
    <row r="82" spans="1:22" x14ac:dyDescent="0.25">
      <c r="A82" s="53" t="s">
        <v>708</v>
      </c>
      <c r="B82" s="7" t="s">
        <v>750</v>
      </c>
      <c r="C82" s="17" t="s">
        <v>266</v>
      </c>
      <c r="D82" s="7" t="s">
        <v>559</v>
      </c>
      <c r="E82" s="18">
        <v>27219</v>
      </c>
      <c r="F82" s="18">
        <v>27219</v>
      </c>
      <c r="G82" s="18">
        <v>0</v>
      </c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1">
        <f t="shared" si="2"/>
        <v>0</v>
      </c>
      <c r="U82" s="33" t="str">
        <f t="shared" si="3"/>
        <v>Por favor ajustar su programación al 100%</v>
      </c>
      <c r="V82" s="30"/>
    </row>
    <row r="83" spans="1:22" x14ac:dyDescent="0.25">
      <c r="A83" s="53" t="s">
        <v>708</v>
      </c>
      <c r="B83" s="7" t="s">
        <v>750</v>
      </c>
      <c r="C83" s="17" t="s">
        <v>267</v>
      </c>
      <c r="D83" s="7" t="s">
        <v>560</v>
      </c>
      <c r="E83" s="18">
        <v>46811.85</v>
      </c>
      <c r="F83" s="18">
        <v>46811.85</v>
      </c>
      <c r="G83" s="18">
        <v>0</v>
      </c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1">
        <f t="shared" si="2"/>
        <v>0</v>
      </c>
      <c r="U83" s="33" t="str">
        <f t="shared" si="3"/>
        <v>Por favor ajustar su programación al 100%</v>
      </c>
      <c r="V83" s="30"/>
    </row>
    <row r="84" spans="1:22" x14ac:dyDescent="0.25">
      <c r="A84" s="53" t="s">
        <v>708</v>
      </c>
      <c r="B84" s="7" t="s">
        <v>750</v>
      </c>
      <c r="C84" s="17" t="s">
        <v>268</v>
      </c>
      <c r="D84" s="7" t="s">
        <v>561</v>
      </c>
      <c r="E84" s="18">
        <v>2967869.5</v>
      </c>
      <c r="F84" s="18">
        <v>2967869.5</v>
      </c>
      <c r="G84" s="18">
        <v>0</v>
      </c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1">
        <f t="shared" si="2"/>
        <v>0</v>
      </c>
      <c r="U84" s="33" t="str">
        <f t="shared" si="3"/>
        <v>Por favor ajustar su programación al 100%</v>
      </c>
      <c r="V84" s="30"/>
    </row>
    <row r="85" spans="1:22" x14ac:dyDescent="0.25">
      <c r="A85" s="53" t="s">
        <v>715</v>
      </c>
      <c r="B85" s="7" t="s">
        <v>751</v>
      </c>
      <c r="C85" s="17" t="s">
        <v>295</v>
      </c>
      <c r="D85" s="7" t="s">
        <v>588</v>
      </c>
      <c r="E85" s="18">
        <v>8900.98</v>
      </c>
      <c r="F85" s="18">
        <v>8900.98</v>
      </c>
      <c r="G85" s="18">
        <v>0</v>
      </c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1">
        <f t="shared" si="2"/>
        <v>0</v>
      </c>
      <c r="U85" s="33" t="str">
        <f t="shared" si="3"/>
        <v>Por favor ajustar su programación al 100%</v>
      </c>
      <c r="V85" s="30"/>
    </row>
    <row r="86" spans="1:22" x14ac:dyDescent="0.25">
      <c r="A86" s="53" t="s">
        <v>663</v>
      </c>
      <c r="B86" s="7" t="s">
        <v>25</v>
      </c>
      <c r="C86" s="17" t="s">
        <v>120</v>
      </c>
      <c r="D86" s="7" t="s">
        <v>413</v>
      </c>
      <c r="E86" s="18">
        <v>1640406.3599999999</v>
      </c>
      <c r="F86" s="18">
        <v>1640406.3599999999</v>
      </c>
      <c r="G86" s="18">
        <v>0</v>
      </c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1">
        <f t="shared" si="2"/>
        <v>0</v>
      </c>
      <c r="U86" s="33" t="str">
        <f t="shared" si="3"/>
        <v>Por favor ajustar su programación al 100%</v>
      </c>
      <c r="V86" s="30"/>
    </row>
    <row r="87" spans="1:22" x14ac:dyDescent="0.25">
      <c r="A87" s="53" t="s">
        <v>663</v>
      </c>
      <c r="B87" s="7" t="s">
        <v>25</v>
      </c>
      <c r="C87" s="17" t="s">
        <v>121</v>
      </c>
      <c r="D87" s="7" t="s">
        <v>414</v>
      </c>
      <c r="E87" s="18">
        <v>175270.25</v>
      </c>
      <c r="F87" s="18">
        <v>175270.25</v>
      </c>
      <c r="G87" s="18">
        <v>0</v>
      </c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1">
        <f t="shared" si="2"/>
        <v>0</v>
      </c>
      <c r="U87" s="33" t="str">
        <f t="shared" si="3"/>
        <v>Por favor ajustar su programación al 100%</v>
      </c>
      <c r="V87" s="30"/>
    </row>
    <row r="88" spans="1:22" x14ac:dyDescent="0.25">
      <c r="A88" s="53" t="s">
        <v>661</v>
      </c>
      <c r="B88" s="7" t="s">
        <v>24</v>
      </c>
      <c r="C88" s="17" t="s">
        <v>112</v>
      </c>
      <c r="D88" s="7" t="s">
        <v>405</v>
      </c>
      <c r="E88" s="18">
        <v>21851759.299999997</v>
      </c>
      <c r="F88" s="18">
        <v>21851759.300000001</v>
      </c>
      <c r="G88" s="18">
        <v>0</v>
      </c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1">
        <f t="shared" si="2"/>
        <v>0</v>
      </c>
      <c r="U88" s="33" t="str">
        <f t="shared" si="3"/>
        <v>Por favor ajustar su programación al 100%</v>
      </c>
      <c r="V88" s="30"/>
    </row>
    <row r="89" spans="1:22" x14ac:dyDescent="0.25">
      <c r="A89" s="53" t="s">
        <v>661</v>
      </c>
      <c r="B89" s="7" t="s">
        <v>24</v>
      </c>
      <c r="C89" s="17" t="s">
        <v>113</v>
      </c>
      <c r="D89" s="7" t="s">
        <v>406</v>
      </c>
      <c r="E89" s="18">
        <v>366850</v>
      </c>
      <c r="F89" s="18">
        <v>366850</v>
      </c>
      <c r="G89" s="18">
        <v>0</v>
      </c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1">
        <f t="shared" si="2"/>
        <v>0</v>
      </c>
      <c r="U89" s="33" t="str">
        <f t="shared" si="3"/>
        <v>Por favor ajustar su programación al 100%</v>
      </c>
      <c r="V89" s="30"/>
    </row>
    <row r="90" spans="1:22" x14ac:dyDescent="0.25">
      <c r="A90" s="53" t="s">
        <v>661</v>
      </c>
      <c r="B90" s="7" t="s">
        <v>24</v>
      </c>
      <c r="C90" s="17" t="s">
        <v>114</v>
      </c>
      <c r="D90" s="7" t="s">
        <v>407</v>
      </c>
      <c r="E90" s="18">
        <v>25667.87</v>
      </c>
      <c r="F90" s="18">
        <v>25667.87</v>
      </c>
      <c r="G90" s="18">
        <v>0</v>
      </c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1">
        <f t="shared" si="2"/>
        <v>0</v>
      </c>
      <c r="U90" s="33" t="str">
        <f t="shared" si="3"/>
        <v>Por favor ajustar su programación al 100%</v>
      </c>
      <c r="V90" s="30"/>
    </row>
    <row r="91" spans="1:22" x14ac:dyDescent="0.25">
      <c r="A91" s="53" t="s">
        <v>661</v>
      </c>
      <c r="B91" s="7" t="s">
        <v>24</v>
      </c>
      <c r="C91" s="17" t="s">
        <v>115</v>
      </c>
      <c r="D91" s="7" t="s">
        <v>408</v>
      </c>
      <c r="E91" s="18">
        <v>84777578.709999993</v>
      </c>
      <c r="F91" s="18">
        <v>83524531.349999994</v>
      </c>
      <c r="G91" s="18">
        <v>0</v>
      </c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1">
        <f t="shared" si="2"/>
        <v>0</v>
      </c>
      <c r="U91" s="33" t="str">
        <f t="shared" si="3"/>
        <v>Por favor ajustar su programación al 100%</v>
      </c>
      <c r="V91" s="30"/>
    </row>
    <row r="92" spans="1:22" x14ac:dyDescent="0.25">
      <c r="A92" s="53" t="s">
        <v>661</v>
      </c>
      <c r="B92" s="7" t="s">
        <v>24</v>
      </c>
      <c r="C92" s="17" t="s">
        <v>116</v>
      </c>
      <c r="D92" s="7" t="s">
        <v>409</v>
      </c>
      <c r="E92" s="18">
        <v>1991430.05</v>
      </c>
      <c r="F92" s="18">
        <v>1991430.05</v>
      </c>
      <c r="G92" s="18">
        <v>0</v>
      </c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1">
        <f t="shared" si="2"/>
        <v>0</v>
      </c>
      <c r="U92" s="33" t="str">
        <f t="shared" si="3"/>
        <v>Por favor ajustar su programación al 100%</v>
      </c>
      <c r="V92" s="30"/>
    </row>
    <row r="93" spans="1:22" x14ac:dyDescent="0.25">
      <c r="A93" s="53" t="s">
        <v>661</v>
      </c>
      <c r="B93" s="7" t="s">
        <v>24</v>
      </c>
      <c r="C93" s="17" t="s">
        <v>117</v>
      </c>
      <c r="D93" s="7" t="s">
        <v>410</v>
      </c>
      <c r="E93" s="18">
        <v>92265.02</v>
      </c>
      <c r="F93" s="18">
        <v>92265.02</v>
      </c>
      <c r="G93" s="18">
        <v>0</v>
      </c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1">
        <f t="shared" si="2"/>
        <v>0</v>
      </c>
      <c r="U93" s="33" t="str">
        <f t="shared" si="3"/>
        <v>Por favor ajustar su programación al 100%</v>
      </c>
      <c r="V93" s="30"/>
    </row>
    <row r="94" spans="1:22" x14ac:dyDescent="0.25">
      <c r="A94" s="53" t="s">
        <v>710</v>
      </c>
      <c r="B94" s="7" t="s">
        <v>752</v>
      </c>
      <c r="C94" s="17" t="s">
        <v>269</v>
      </c>
      <c r="D94" s="7" t="s">
        <v>562</v>
      </c>
      <c r="E94" s="18">
        <v>918637.19</v>
      </c>
      <c r="F94" s="18">
        <v>918637.18999999983</v>
      </c>
      <c r="G94" s="18">
        <v>0</v>
      </c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1">
        <f t="shared" si="2"/>
        <v>0</v>
      </c>
      <c r="U94" s="33" t="str">
        <f t="shared" si="3"/>
        <v>Por favor ajustar su programación al 100%</v>
      </c>
      <c r="V94" s="30"/>
    </row>
    <row r="95" spans="1:22" x14ac:dyDescent="0.25">
      <c r="A95" s="53" t="s">
        <v>659</v>
      </c>
      <c r="B95" s="7" t="s">
        <v>753</v>
      </c>
      <c r="C95" s="17" t="s">
        <v>102</v>
      </c>
      <c r="D95" s="7" t="s">
        <v>768</v>
      </c>
      <c r="E95" s="18">
        <v>0</v>
      </c>
      <c r="F95" s="18">
        <v>1108470.06</v>
      </c>
      <c r="G95" s="18">
        <v>0</v>
      </c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1">
        <f t="shared" si="2"/>
        <v>0</v>
      </c>
      <c r="U95" s="33" t="str">
        <f t="shared" si="3"/>
        <v>Por favor ajustar su programación al 100%</v>
      </c>
      <c r="V95" s="30"/>
    </row>
    <row r="96" spans="1:22" x14ac:dyDescent="0.25">
      <c r="A96" s="53" t="s">
        <v>659</v>
      </c>
      <c r="B96" s="7" t="s">
        <v>753</v>
      </c>
      <c r="C96" s="17" t="s">
        <v>103</v>
      </c>
      <c r="D96" s="7" t="s">
        <v>396</v>
      </c>
      <c r="E96" s="18">
        <v>0</v>
      </c>
      <c r="F96" s="18">
        <v>294577.3</v>
      </c>
      <c r="G96" s="18">
        <v>0</v>
      </c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1">
        <f t="shared" si="2"/>
        <v>0</v>
      </c>
      <c r="U96" s="33" t="str">
        <f t="shared" si="3"/>
        <v>Por favor ajustar su programación al 100%</v>
      </c>
      <c r="V96" s="30"/>
    </row>
    <row r="97" spans="1:22" x14ac:dyDescent="0.25">
      <c r="A97" s="53" t="s">
        <v>659</v>
      </c>
      <c r="B97" s="7" t="s">
        <v>753</v>
      </c>
      <c r="C97" s="17" t="s">
        <v>104</v>
      </c>
      <c r="D97" s="7" t="s">
        <v>397</v>
      </c>
      <c r="E97" s="18">
        <v>114568.32999999999</v>
      </c>
      <c r="F97" s="18">
        <v>114568.32999999999</v>
      </c>
      <c r="G97" s="18">
        <v>3211.56</v>
      </c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1">
        <f t="shared" si="2"/>
        <v>0</v>
      </c>
      <c r="U97" s="33" t="str">
        <f t="shared" si="3"/>
        <v>Por favor ajustar su programación al 100%</v>
      </c>
      <c r="V97" s="30"/>
    </row>
    <row r="98" spans="1:22" x14ac:dyDescent="0.25">
      <c r="A98" s="53" t="s">
        <v>659</v>
      </c>
      <c r="B98" s="7" t="s">
        <v>753</v>
      </c>
      <c r="C98" s="17" t="s">
        <v>105</v>
      </c>
      <c r="D98" s="7" t="s">
        <v>398</v>
      </c>
      <c r="E98" s="18">
        <v>80138.990000000005</v>
      </c>
      <c r="F98" s="18">
        <v>80135.86</v>
      </c>
      <c r="G98" s="18">
        <v>0</v>
      </c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1">
        <f t="shared" si="2"/>
        <v>0</v>
      </c>
      <c r="U98" s="33" t="str">
        <f t="shared" si="3"/>
        <v>Por favor ajustar su programación al 100%</v>
      </c>
      <c r="V98" s="30"/>
    </row>
    <row r="99" spans="1:22" x14ac:dyDescent="0.25">
      <c r="A99" s="53" t="s">
        <v>659</v>
      </c>
      <c r="B99" s="7" t="s">
        <v>753</v>
      </c>
      <c r="C99" s="17" t="s">
        <v>106</v>
      </c>
      <c r="D99" s="7" t="s">
        <v>399</v>
      </c>
      <c r="E99" s="18">
        <v>136059.68</v>
      </c>
      <c r="F99" s="18">
        <v>136059.68</v>
      </c>
      <c r="G99" s="18">
        <v>0</v>
      </c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1">
        <f t="shared" si="2"/>
        <v>0</v>
      </c>
      <c r="U99" s="33" t="str">
        <f t="shared" si="3"/>
        <v>Por favor ajustar su programación al 100%</v>
      </c>
      <c r="V99" s="30"/>
    </row>
    <row r="100" spans="1:22" x14ac:dyDescent="0.25">
      <c r="A100" s="53" t="s">
        <v>659</v>
      </c>
      <c r="B100" s="7" t="s">
        <v>753</v>
      </c>
      <c r="C100" s="17" t="s">
        <v>107</v>
      </c>
      <c r="D100" s="7" t="s">
        <v>400</v>
      </c>
      <c r="E100" s="18">
        <v>278844.62999999995</v>
      </c>
      <c r="F100" s="18">
        <v>278844.62999999995</v>
      </c>
      <c r="G100" s="18">
        <v>0</v>
      </c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1">
        <f t="shared" si="2"/>
        <v>0</v>
      </c>
      <c r="U100" s="33" t="str">
        <f t="shared" si="3"/>
        <v>Por favor ajustar su programación al 100%</v>
      </c>
      <c r="V100" s="30"/>
    </row>
    <row r="101" spans="1:22" x14ac:dyDescent="0.25">
      <c r="A101" s="53" t="s">
        <v>661</v>
      </c>
      <c r="B101" s="7" t="s">
        <v>24</v>
      </c>
      <c r="C101" s="17" t="s">
        <v>118</v>
      </c>
      <c r="D101" s="7" t="s">
        <v>411</v>
      </c>
      <c r="E101" s="18">
        <v>21944516.009999998</v>
      </c>
      <c r="F101" s="18">
        <v>21944516.009999998</v>
      </c>
      <c r="G101" s="18">
        <v>0</v>
      </c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1">
        <f t="shared" si="2"/>
        <v>0</v>
      </c>
      <c r="U101" s="33" t="str">
        <f t="shared" si="3"/>
        <v>Por favor ajustar su programación al 100%</v>
      </c>
      <c r="V101" s="30"/>
    </row>
    <row r="102" spans="1:22" x14ac:dyDescent="0.25">
      <c r="A102" s="53" t="s">
        <v>713</v>
      </c>
      <c r="B102" s="7" t="s">
        <v>40</v>
      </c>
      <c r="C102" s="17" t="s">
        <v>293</v>
      </c>
      <c r="D102" s="7" t="s">
        <v>586</v>
      </c>
      <c r="E102" s="18">
        <v>0</v>
      </c>
      <c r="F102" s="18">
        <v>2186117.33</v>
      </c>
      <c r="G102" s="18">
        <v>0</v>
      </c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1">
        <f t="shared" si="2"/>
        <v>0</v>
      </c>
      <c r="U102" s="33" t="str">
        <f t="shared" si="3"/>
        <v>Por favor ajustar su programación al 100%</v>
      </c>
      <c r="V102" s="30"/>
    </row>
    <row r="103" spans="1:22" x14ac:dyDescent="0.25">
      <c r="A103" s="53" t="s">
        <v>713</v>
      </c>
      <c r="B103" s="7" t="s">
        <v>40</v>
      </c>
      <c r="C103" s="17" t="s">
        <v>294</v>
      </c>
      <c r="D103" s="7" t="s">
        <v>587</v>
      </c>
      <c r="E103" s="18">
        <v>10852944.149999999</v>
      </c>
      <c r="F103" s="18">
        <v>10852944.15</v>
      </c>
      <c r="G103" s="18">
        <v>0</v>
      </c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1">
        <f t="shared" si="2"/>
        <v>0</v>
      </c>
      <c r="U103" s="33" t="str">
        <f t="shared" si="3"/>
        <v>Por favor ajustar su programación al 100%</v>
      </c>
      <c r="V103" s="30"/>
    </row>
    <row r="104" spans="1:22" x14ac:dyDescent="0.25">
      <c r="A104" s="53" t="s">
        <v>714</v>
      </c>
      <c r="B104" s="7" t="s">
        <v>754</v>
      </c>
      <c r="C104" s="17" t="s">
        <v>270</v>
      </c>
      <c r="D104" s="7" t="s">
        <v>563</v>
      </c>
      <c r="E104" s="18">
        <v>6538062.0300000012</v>
      </c>
      <c r="F104" s="18">
        <v>6538062.0299999984</v>
      </c>
      <c r="G104" s="18">
        <v>0</v>
      </c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1">
        <f t="shared" si="2"/>
        <v>0</v>
      </c>
      <c r="U104" s="33" t="str">
        <f t="shared" si="3"/>
        <v>Por favor ajustar su programación al 100%</v>
      </c>
      <c r="V104" s="30"/>
    </row>
    <row r="105" spans="1:22" x14ac:dyDescent="0.25">
      <c r="A105" s="53" t="s">
        <v>714</v>
      </c>
      <c r="B105" s="7" t="s">
        <v>754</v>
      </c>
      <c r="C105" s="17" t="s">
        <v>271</v>
      </c>
      <c r="D105" s="7" t="s">
        <v>564</v>
      </c>
      <c r="E105" s="18">
        <v>219520</v>
      </c>
      <c r="F105" s="18">
        <v>219520</v>
      </c>
      <c r="G105" s="18">
        <v>0</v>
      </c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1">
        <f t="shared" si="2"/>
        <v>0</v>
      </c>
      <c r="U105" s="33" t="str">
        <f t="shared" si="3"/>
        <v>Por favor ajustar su programación al 100%</v>
      </c>
      <c r="V105" s="30"/>
    </row>
    <row r="106" spans="1:22" x14ac:dyDescent="0.25">
      <c r="A106" s="53" t="s">
        <v>663</v>
      </c>
      <c r="B106" s="7" t="s">
        <v>25</v>
      </c>
      <c r="C106" s="17" t="s">
        <v>122</v>
      </c>
      <c r="D106" s="7" t="s">
        <v>415</v>
      </c>
      <c r="E106" s="18">
        <v>10664.13</v>
      </c>
      <c r="F106" s="18">
        <v>10664.13</v>
      </c>
      <c r="G106" s="18">
        <v>0</v>
      </c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1">
        <f t="shared" si="2"/>
        <v>0</v>
      </c>
      <c r="U106" s="33" t="str">
        <f t="shared" si="3"/>
        <v>Por favor ajustar su programación al 100%</v>
      </c>
      <c r="V106" s="30"/>
    </row>
    <row r="107" spans="1:22" x14ac:dyDescent="0.25">
      <c r="A107" s="53" t="s">
        <v>663</v>
      </c>
      <c r="B107" s="7" t="s">
        <v>25</v>
      </c>
      <c r="C107" s="17" t="s">
        <v>123</v>
      </c>
      <c r="D107" s="7" t="s">
        <v>416</v>
      </c>
      <c r="E107" s="18">
        <v>1529001.71</v>
      </c>
      <c r="F107" s="18">
        <v>1529001.71</v>
      </c>
      <c r="G107" s="18">
        <v>0</v>
      </c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1">
        <f t="shared" si="2"/>
        <v>0</v>
      </c>
      <c r="U107" s="33" t="str">
        <f t="shared" si="3"/>
        <v>Por favor ajustar su programación al 100%</v>
      </c>
      <c r="V107" s="30"/>
    </row>
    <row r="108" spans="1:22" x14ac:dyDescent="0.25">
      <c r="A108" s="53" t="s">
        <v>663</v>
      </c>
      <c r="B108" s="7" t="s">
        <v>25</v>
      </c>
      <c r="C108" s="17" t="s">
        <v>124</v>
      </c>
      <c r="D108" s="7" t="s">
        <v>417</v>
      </c>
      <c r="E108" s="18">
        <v>1243754.81</v>
      </c>
      <c r="F108" s="18">
        <v>1243754.81</v>
      </c>
      <c r="G108" s="18">
        <v>0</v>
      </c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1">
        <f t="shared" si="2"/>
        <v>0</v>
      </c>
      <c r="U108" s="33" t="str">
        <f t="shared" si="3"/>
        <v>Por favor ajustar su programación al 100%</v>
      </c>
      <c r="V108" s="30"/>
    </row>
    <row r="109" spans="1:22" x14ac:dyDescent="0.25">
      <c r="A109" s="53" t="s">
        <v>663</v>
      </c>
      <c r="B109" s="7" t="s">
        <v>25</v>
      </c>
      <c r="C109" s="17" t="s">
        <v>125</v>
      </c>
      <c r="D109" s="7" t="s">
        <v>418</v>
      </c>
      <c r="E109" s="18">
        <v>13349454.77</v>
      </c>
      <c r="F109" s="18">
        <v>13349454.77</v>
      </c>
      <c r="G109" s="18">
        <v>0</v>
      </c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1">
        <f t="shared" si="2"/>
        <v>0</v>
      </c>
      <c r="U109" s="33" t="str">
        <f t="shared" si="3"/>
        <v>Por favor ajustar su programación al 100%</v>
      </c>
      <c r="V109" s="30"/>
    </row>
    <row r="110" spans="1:22" x14ac:dyDescent="0.25">
      <c r="A110" s="53" t="s">
        <v>663</v>
      </c>
      <c r="B110" s="7" t="s">
        <v>25</v>
      </c>
      <c r="C110" s="17" t="s">
        <v>126</v>
      </c>
      <c r="D110" s="7" t="s">
        <v>419</v>
      </c>
      <c r="E110" s="18">
        <v>53915.55</v>
      </c>
      <c r="F110" s="18">
        <v>53915.55</v>
      </c>
      <c r="G110" s="18">
        <v>0</v>
      </c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1">
        <f t="shared" si="2"/>
        <v>0</v>
      </c>
      <c r="U110" s="33" t="str">
        <f t="shared" si="3"/>
        <v>Por favor ajustar su programación al 100%</v>
      </c>
      <c r="V110" s="30"/>
    </row>
    <row r="111" spans="1:22" x14ac:dyDescent="0.25">
      <c r="A111" s="53" t="s">
        <v>663</v>
      </c>
      <c r="B111" s="7" t="s">
        <v>25</v>
      </c>
      <c r="C111" s="17" t="s">
        <v>127</v>
      </c>
      <c r="D111" s="7" t="s">
        <v>420</v>
      </c>
      <c r="E111" s="18">
        <v>804490.75</v>
      </c>
      <c r="F111" s="18">
        <v>804490.75</v>
      </c>
      <c r="G111" s="18">
        <v>0</v>
      </c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1">
        <f t="shared" si="2"/>
        <v>0</v>
      </c>
      <c r="U111" s="33" t="str">
        <f t="shared" si="3"/>
        <v>Por favor ajustar su programación al 100%</v>
      </c>
      <c r="V111" s="30"/>
    </row>
    <row r="112" spans="1:22" x14ac:dyDescent="0.25">
      <c r="A112" s="53" t="s">
        <v>663</v>
      </c>
      <c r="B112" s="7" t="s">
        <v>25</v>
      </c>
      <c r="C112" s="17" t="s">
        <v>128</v>
      </c>
      <c r="D112" s="7" t="s">
        <v>421</v>
      </c>
      <c r="E112" s="18">
        <v>3588035.4</v>
      </c>
      <c r="F112" s="18">
        <v>3588035.4</v>
      </c>
      <c r="G112" s="18">
        <v>0</v>
      </c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1">
        <f t="shared" si="2"/>
        <v>0</v>
      </c>
      <c r="U112" s="33" t="str">
        <f t="shared" si="3"/>
        <v>Por favor ajustar su programación al 100%</v>
      </c>
      <c r="V112" s="30"/>
    </row>
    <row r="113" spans="1:22" x14ac:dyDescent="0.25">
      <c r="A113" s="53" t="s">
        <v>663</v>
      </c>
      <c r="B113" s="7" t="s">
        <v>25</v>
      </c>
      <c r="C113" s="17" t="s">
        <v>129</v>
      </c>
      <c r="D113" s="7" t="s">
        <v>422</v>
      </c>
      <c r="E113" s="18">
        <v>820852.61</v>
      </c>
      <c r="F113" s="18">
        <v>820852.61</v>
      </c>
      <c r="G113" s="18">
        <v>0</v>
      </c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1">
        <f t="shared" si="2"/>
        <v>0</v>
      </c>
      <c r="U113" s="33" t="str">
        <f t="shared" si="3"/>
        <v>Por favor ajustar su programación al 100%</v>
      </c>
      <c r="V113" s="30"/>
    </row>
    <row r="114" spans="1:22" x14ac:dyDescent="0.25">
      <c r="A114" s="53" t="s">
        <v>663</v>
      </c>
      <c r="B114" s="7" t="s">
        <v>25</v>
      </c>
      <c r="C114" s="17" t="s">
        <v>130</v>
      </c>
      <c r="D114" s="7" t="s">
        <v>423</v>
      </c>
      <c r="E114" s="18">
        <v>20632.43</v>
      </c>
      <c r="F114" s="18">
        <v>20632.43</v>
      </c>
      <c r="G114" s="18">
        <v>0</v>
      </c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1">
        <f t="shared" si="2"/>
        <v>0</v>
      </c>
      <c r="U114" s="33" t="str">
        <f t="shared" si="3"/>
        <v>Por favor ajustar su programación al 100%</v>
      </c>
      <c r="V114" s="30"/>
    </row>
    <row r="115" spans="1:22" x14ac:dyDescent="0.25">
      <c r="A115" s="53" t="s">
        <v>663</v>
      </c>
      <c r="B115" s="7" t="s">
        <v>25</v>
      </c>
      <c r="C115" s="17" t="s">
        <v>131</v>
      </c>
      <c r="D115" s="7" t="s">
        <v>424</v>
      </c>
      <c r="E115" s="18">
        <v>62728.01</v>
      </c>
      <c r="F115" s="18">
        <v>62728.01</v>
      </c>
      <c r="G115" s="18">
        <v>0</v>
      </c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1">
        <f t="shared" si="2"/>
        <v>0</v>
      </c>
      <c r="U115" s="33" t="str">
        <f t="shared" si="3"/>
        <v>Por favor ajustar su programación al 100%</v>
      </c>
      <c r="V115" s="30"/>
    </row>
    <row r="116" spans="1:22" x14ac:dyDescent="0.25">
      <c r="A116" s="53" t="s">
        <v>663</v>
      </c>
      <c r="B116" s="7" t="s">
        <v>25</v>
      </c>
      <c r="C116" s="17" t="s">
        <v>132</v>
      </c>
      <c r="D116" s="7" t="s">
        <v>425</v>
      </c>
      <c r="E116" s="18">
        <v>87439.05</v>
      </c>
      <c r="F116" s="18">
        <v>87439.05</v>
      </c>
      <c r="G116" s="18">
        <v>0</v>
      </c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1">
        <f t="shared" si="2"/>
        <v>0</v>
      </c>
      <c r="U116" s="33" t="str">
        <f t="shared" si="3"/>
        <v>Por favor ajustar su programación al 100%</v>
      </c>
      <c r="V116" s="30"/>
    </row>
    <row r="117" spans="1:22" x14ac:dyDescent="0.25">
      <c r="A117" s="53" t="s">
        <v>663</v>
      </c>
      <c r="B117" s="7" t="s">
        <v>25</v>
      </c>
      <c r="C117" s="17" t="s">
        <v>133</v>
      </c>
      <c r="D117" s="7" t="s">
        <v>426</v>
      </c>
      <c r="E117" s="18">
        <v>351414.78</v>
      </c>
      <c r="F117" s="18">
        <v>351414.78</v>
      </c>
      <c r="G117" s="18">
        <v>0</v>
      </c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1">
        <f t="shared" si="2"/>
        <v>0</v>
      </c>
      <c r="U117" s="33" t="str">
        <f t="shared" si="3"/>
        <v>Por favor ajustar su programación al 100%</v>
      </c>
      <c r="V117" s="30"/>
    </row>
    <row r="118" spans="1:22" x14ac:dyDescent="0.25">
      <c r="A118" s="53" t="s">
        <v>663</v>
      </c>
      <c r="B118" s="7" t="s">
        <v>25</v>
      </c>
      <c r="C118" s="17" t="s">
        <v>134</v>
      </c>
      <c r="D118" s="7" t="s">
        <v>427</v>
      </c>
      <c r="E118" s="18">
        <v>17246.650000000001</v>
      </c>
      <c r="F118" s="18">
        <v>17246.650000000001</v>
      </c>
      <c r="G118" s="18">
        <v>0</v>
      </c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1">
        <f t="shared" si="2"/>
        <v>0</v>
      </c>
      <c r="U118" s="33" t="str">
        <f t="shared" si="3"/>
        <v>Por favor ajustar su programación al 100%</v>
      </c>
      <c r="V118" s="30"/>
    </row>
    <row r="119" spans="1:22" x14ac:dyDescent="0.25">
      <c r="A119" s="53" t="s">
        <v>663</v>
      </c>
      <c r="B119" s="7" t="s">
        <v>25</v>
      </c>
      <c r="C119" s="17" t="s">
        <v>135</v>
      </c>
      <c r="D119" s="7" t="s">
        <v>428</v>
      </c>
      <c r="E119" s="18">
        <v>2246671.41</v>
      </c>
      <c r="F119" s="18">
        <v>2246671.41</v>
      </c>
      <c r="G119" s="18">
        <v>0</v>
      </c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1">
        <f t="shared" ref="T119:T162" si="4">SUM(H119:S119)</f>
        <v>0</v>
      </c>
      <c r="U119" s="33" t="str">
        <f t="shared" ref="U119:U162" si="5">IF(T119=1,"Su programación está completa","Por favor ajustar su programación al 100%")</f>
        <v>Por favor ajustar su programación al 100%</v>
      </c>
      <c r="V119" s="30"/>
    </row>
    <row r="120" spans="1:22" x14ac:dyDescent="0.25">
      <c r="A120" s="53" t="s">
        <v>663</v>
      </c>
      <c r="B120" s="7" t="s">
        <v>25</v>
      </c>
      <c r="C120" s="17" t="s">
        <v>136</v>
      </c>
      <c r="D120" s="7" t="s">
        <v>429</v>
      </c>
      <c r="E120" s="18">
        <v>162651.04999999999</v>
      </c>
      <c r="F120" s="18">
        <v>162651.04999999999</v>
      </c>
      <c r="G120" s="18">
        <v>0</v>
      </c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1">
        <f t="shared" si="4"/>
        <v>0</v>
      </c>
      <c r="U120" s="33" t="str">
        <f t="shared" si="5"/>
        <v>Por favor ajustar su programación al 100%</v>
      </c>
      <c r="V120" s="30"/>
    </row>
    <row r="121" spans="1:22" x14ac:dyDescent="0.25">
      <c r="A121" s="53" t="s">
        <v>663</v>
      </c>
      <c r="B121" s="7" t="s">
        <v>25</v>
      </c>
      <c r="C121" s="17" t="s">
        <v>137</v>
      </c>
      <c r="D121" s="7" t="s">
        <v>430</v>
      </c>
      <c r="E121" s="18">
        <v>233592.68</v>
      </c>
      <c r="F121" s="18">
        <v>233592.68</v>
      </c>
      <c r="G121" s="18">
        <v>0</v>
      </c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1">
        <f t="shared" si="4"/>
        <v>0</v>
      </c>
      <c r="U121" s="33" t="str">
        <f t="shared" si="5"/>
        <v>Por favor ajustar su programación al 100%</v>
      </c>
      <c r="V121" s="30"/>
    </row>
    <row r="122" spans="1:22" x14ac:dyDescent="0.25">
      <c r="A122" s="53" t="s">
        <v>663</v>
      </c>
      <c r="B122" s="7" t="s">
        <v>25</v>
      </c>
      <c r="C122" s="17" t="s">
        <v>138</v>
      </c>
      <c r="D122" s="7" t="s">
        <v>431</v>
      </c>
      <c r="E122" s="18">
        <v>204393.49</v>
      </c>
      <c r="F122" s="18">
        <v>204393.49</v>
      </c>
      <c r="G122" s="18">
        <v>0</v>
      </c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1">
        <f t="shared" si="4"/>
        <v>0</v>
      </c>
      <c r="U122" s="33" t="str">
        <f t="shared" si="5"/>
        <v>Por favor ajustar su programación al 100%</v>
      </c>
      <c r="V122" s="30"/>
    </row>
    <row r="123" spans="1:22" x14ac:dyDescent="0.25">
      <c r="A123" s="53" t="s">
        <v>658</v>
      </c>
      <c r="B123" s="7" t="s">
        <v>22</v>
      </c>
      <c r="C123" s="17" t="s">
        <v>100</v>
      </c>
      <c r="D123" s="7" t="s">
        <v>394</v>
      </c>
      <c r="E123" s="18">
        <v>5950400</v>
      </c>
      <c r="F123" s="18">
        <v>5950400</v>
      </c>
      <c r="G123" s="18">
        <v>0</v>
      </c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1">
        <f t="shared" si="4"/>
        <v>0</v>
      </c>
      <c r="U123" s="33" t="str">
        <f t="shared" si="5"/>
        <v>Por favor ajustar su programación al 100%</v>
      </c>
      <c r="V123" s="30"/>
    </row>
    <row r="124" spans="1:22" x14ac:dyDescent="0.25">
      <c r="A124" s="53" t="s">
        <v>663</v>
      </c>
      <c r="B124" s="7" t="s">
        <v>25</v>
      </c>
      <c r="C124" s="17" t="s">
        <v>139</v>
      </c>
      <c r="D124" s="7" t="s">
        <v>432</v>
      </c>
      <c r="E124" s="18">
        <v>18337178.93</v>
      </c>
      <c r="F124" s="18">
        <v>18337178.93</v>
      </c>
      <c r="G124" s="18">
        <v>0</v>
      </c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1">
        <f t="shared" si="4"/>
        <v>0</v>
      </c>
      <c r="U124" s="33" t="str">
        <f t="shared" si="5"/>
        <v>Por favor ajustar su programación al 100%</v>
      </c>
      <c r="V124" s="30"/>
    </row>
    <row r="125" spans="1:22" x14ac:dyDescent="0.25">
      <c r="A125" s="53" t="s">
        <v>663</v>
      </c>
      <c r="B125" s="7" t="s">
        <v>25</v>
      </c>
      <c r="C125" s="17" t="s">
        <v>140</v>
      </c>
      <c r="D125" s="7" t="s">
        <v>433</v>
      </c>
      <c r="E125" s="18">
        <v>8521076.75</v>
      </c>
      <c r="F125" s="18">
        <v>8521076.75</v>
      </c>
      <c r="G125" s="18">
        <v>0</v>
      </c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1">
        <f t="shared" si="4"/>
        <v>0</v>
      </c>
      <c r="U125" s="33" t="str">
        <f t="shared" si="5"/>
        <v>Por favor ajustar su programación al 100%</v>
      </c>
      <c r="V125" s="30"/>
    </row>
    <row r="126" spans="1:22" x14ac:dyDescent="0.25">
      <c r="A126" s="53" t="s">
        <v>663</v>
      </c>
      <c r="B126" s="7" t="s">
        <v>25</v>
      </c>
      <c r="C126" s="17" t="s">
        <v>141</v>
      </c>
      <c r="D126" s="7" t="s">
        <v>434</v>
      </c>
      <c r="E126" s="18">
        <v>95202.34</v>
      </c>
      <c r="F126" s="18">
        <v>95202.34</v>
      </c>
      <c r="G126" s="18">
        <v>0</v>
      </c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1">
        <f t="shared" si="4"/>
        <v>0</v>
      </c>
      <c r="U126" s="33" t="str">
        <f t="shared" si="5"/>
        <v>Por favor ajustar su programación al 100%</v>
      </c>
      <c r="V126" s="30"/>
    </row>
    <row r="127" spans="1:22" x14ac:dyDescent="0.25">
      <c r="A127" s="53" t="s">
        <v>663</v>
      </c>
      <c r="B127" s="7" t="s">
        <v>25</v>
      </c>
      <c r="C127" s="17" t="s">
        <v>142</v>
      </c>
      <c r="D127" s="7" t="s">
        <v>435</v>
      </c>
      <c r="E127" s="18">
        <v>43839.77</v>
      </c>
      <c r="F127" s="18">
        <v>43839.77</v>
      </c>
      <c r="G127" s="18">
        <v>0</v>
      </c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1">
        <f t="shared" si="4"/>
        <v>0</v>
      </c>
      <c r="U127" s="33" t="str">
        <f t="shared" si="5"/>
        <v>Por favor ajustar su programación al 100%</v>
      </c>
      <c r="V127" s="30"/>
    </row>
    <row r="128" spans="1:22" x14ac:dyDescent="0.25">
      <c r="A128" s="53" t="s">
        <v>663</v>
      </c>
      <c r="B128" s="7" t="s">
        <v>25</v>
      </c>
      <c r="C128" s="17" t="s">
        <v>143</v>
      </c>
      <c r="D128" s="7" t="s">
        <v>436</v>
      </c>
      <c r="E128" s="18">
        <v>42474.68</v>
      </c>
      <c r="F128" s="18">
        <v>42474.68</v>
      </c>
      <c r="G128" s="18">
        <v>0</v>
      </c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1">
        <f t="shared" si="4"/>
        <v>0</v>
      </c>
      <c r="U128" s="33" t="str">
        <f t="shared" si="5"/>
        <v>Por favor ajustar su programación al 100%</v>
      </c>
      <c r="V128" s="30"/>
    </row>
    <row r="129" spans="1:22" x14ac:dyDescent="0.25">
      <c r="A129" s="53" t="s">
        <v>663</v>
      </c>
      <c r="B129" s="7" t="s">
        <v>25</v>
      </c>
      <c r="C129" s="17" t="s">
        <v>144</v>
      </c>
      <c r="D129" s="7" t="s">
        <v>437</v>
      </c>
      <c r="E129" s="18">
        <v>2108350.5699999998</v>
      </c>
      <c r="F129" s="18">
        <v>2108350.5699999998</v>
      </c>
      <c r="G129" s="18">
        <v>0</v>
      </c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1">
        <f t="shared" si="4"/>
        <v>0</v>
      </c>
      <c r="U129" s="33" t="str">
        <f t="shared" si="5"/>
        <v>Por favor ajustar su programación al 100%</v>
      </c>
      <c r="V129" s="30"/>
    </row>
    <row r="130" spans="1:22" x14ac:dyDescent="0.25">
      <c r="A130" s="53" t="s">
        <v>663</v>
      </c>
      <c r="B130" s="7" t="s">
        <v>25</v>
      </c>
      <c r="C130" s="17" t="s">
        <v>145</v>
      </c>
      <c r="D130" s="7" t="s">
        <v>438</v>
      </c>
      <c r="E130" s="18">
        <v>199500.19</v>
      </c>
      <c r="F130" s="18">
        <v>199500.19</v>
      </c>
      <c r="G130" s="18">
        <v>0</v>
      </c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1">
        <f t="shared" si="4"/>
        <v>0</v>
      </c>
      <c r="U130" s="33" t="str">
        <f t="shared" si="5"/>
        <v>Por favor ajustar su programación al 100%</v>
      </c>
      <c r="V130" s="30"/>
    </row>
    <row r="131" spans="1:22" x14ac:dyDescent="0.25">
      <c r="A131" s="53" t="s">
        <v>663</v>
      </c>
      <c r="B131" s="7" t="s">
        <v>25</v>
      </c>
      <c r="C131" s="17" t="s">
        <v>146</v>
      </c>
      <c r="D131" s="7" t="s">
        <v>439</v>
      </c>
      <c r="E131" s="18">
        <v>12519839.710000001</v>
      </c>
      <c r="F131" s="18">
        <v>12519839.710000001</v>
      </c>
      <c r="G131" s="18">
        <v>0</v>
      </c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1">
        <f t="shared" si="4"/>
        <v>0</v>
      </c>
      <c r="U131" s="33" t="str">
        <f t="shared" si="5"/>
        <v>Por favor ajustar su programación al 100%</v>
      </c>
      <c r="V131" s="30"/>
    </row>
    <row r="132" spans="1:22" x14ac:dyDescent="0.25">
      <c r="A132" s="53" t="s">
        <v>663</v>
      </c>
      <c r="B132" s="7" t="s">
        <v>25</v>
      </c>
      <c r="C132" s="17" t="s">
        <v>147</v>
      </c>
      <c r="D132" s="7" t="s">
        <v>440</v>
      </c>
      <c r="E132" s="18">
        <v>41909.32</v>
      </c>
      <c r="F132" s="18">
        <v>41909.32</v>
      </c>
      <c r="G132" s="18">
        <v>0</v>
      </c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1">
        <f t="shared" si="4"/>
        <v>0</v>
      </c>
      <c r="U132" s="33" t="str">
        <f t="shared" si="5"/>
        <v>Por favor ajustar su programación al 100%</v>
      </c>
      <c r="V132" s="30"/>
    </row>
    <row r="133" spans="1:22" x14ac:dyDescent="0.25">
      <c r="A133" s="53" t="s">
        <v>663</v>
      </c>
      <c r="B133" s="7" t="s">
        <v>25</v>
      </c>
      <c r="C133" s="17" t="s">
        <v>148</v>
      </c>
      <c r="D133" s="7" t="s">
        <v>441</v>
      </c>
      <c r="E133" s="18">
        <v>2927.31</v>
      </c>
      <c r="F133" s="18">
        <v>2927.31</v>
      </c>
      <c r="G133" s="18">
        <v>0</v>
      </c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1">
        <f t="shared" si="4"/>
        <v>0</v>
      </c>
      <c r="U133" s="33" t="str">
        <f t="shared" si="5"/>
        <v>Por favor ajustar su programación al 100%</v>
      </c>
      <c r="V133" s="30"/>
    </row>
    <row r="134" spans="1:22" x14ac:dyDescent="0.25">
      <c r="A134" s="53" t="s">
        <v>663</v>
      </c>
      <c r="B134" s="7" t="s">
        <v>25</v>
      </c>
      <c r="C134" s="17" t="s">
        <v>149</v>
      </c>
      <c r="D134" s="7" t="s">
        <v>442</v>
      </c>
      <c r="E134" s="18">
        <v>117999490.55999999</v>
      </c>
      <c r="F134" s="18">
        <v>117999490.55999999</v>
      </c>
      <c r="G134" s="18">
        <v>0</v>
      </c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1">
        <f t="shared" si="4"/>
        <v>0</v>
      </c>
      <c r="U134" s="33" t="str">
        <f t="shared" si="5"/>
        <v>Por favor ajustar su programación al 100%</v>
      </c>
      <c r="V134" s="30"/>
    </row>
    <row r="135" spans="1:22" x14ac:dyDescent="0.25">
      <c r="A135" s="53" t="s">
        <v>663</v>
      </c>
      <c r="B135" s="7" t="s">
        <v>25</v>
      </c>
      <c r="C135" s="17" t="s">
        <v>150</v>
      </c>
      <c r="D135" s="7" t="s">
        <v>443</v>
      </c>
      <c r="E135" s="18">
        <v>251021.19999999998</v>
      </c>
      <c r="F135" s="18">
        <v>251021.19999999998</v>
      </c>
      <c r="G135" s="18">
        <v>0</v>
      </c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1">
        <f t="shared" si="4"/>
        <v>0</v>
      </c>
      <c r="U135" s="33" t="str">
        <f t="shared" si="5"/>
        <v>Por favor ajustar su programación al 100%</v>
      </c>
      <c r="V135" s="30"/>
    </row>
    <row r="136" spans="1:22" x14ac:dyDescent="0.25">
      <c r="A136" s="53" t="s">
        <v>663</v>
      </c>
      <c r="B136" s="7" t="s">
        <v>25</v>
      </c>
      <c r="C136" s="17" t="s">
        <v>151</v>
      </c>
      <c r="D136" s="7" t="s">
        <v>444</v>
      </c>
      <c r="E136" s="18">
        <v>1188030.52</v>
      </c>
      <c r="F136" s="18">
        <v>1188030.52</v>
      </c>
      <c r="G136" s="18">
        <v>0</v>
      </c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1">
        <f t="shared" si="4"/>
        <v>0</v>
      </c>
      <c r="U136" s="33" t="str">
        <f t="shared" si="5"/>
        <v>Por favor ajustar su programación al 100%</v>
      </c>
      <c r="V136" s="30"/>
    </row>
    <row r="137" spans="1:22" x14ac:dyDescent="0.25">
      <c r="A137" s="53" t="s">
        <v>663</v>
      </c>
      <c r="B137" s="7" t="s">
        <v>25</v>
      </c>
      <c r="C137" s="17" t="s">
        <v>152</v>
      </c>
      <c r="D137" s="7" t="s">
        <v>445</v>
      </c>
      <c r="E137" s="18">
        <v>145448.88</v>
      </c>
      <c r="F137" s="18">
        <v>145448.88</v>
      </c>
      <c r="G137" s="18">
        <v>0</v>
      </c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1">
        <f t="shared" si="4"/>
        <v>0</v>
      </c>
      <c r="U137" s="33" t="str">
        <f t="shared" si="5"/>
        <v>Por favor ajustar su programación al 100%</v>
      </c>
      <c r="V137" s="30"/>
    </row>
    <row r="138" spans="1:22" x14ac:dyDescent="0.25">
      <c r="A138" s="53" t="s">
        <v>663</v>
      </c>
      <c r="B138" s="7" t="s">
        <v>25</v>
      </c>
      <c r="C138" s="17" t="s">
        <v>153</v>
      </c>
      <c r="D138" s="7" t="s">
        <v>446</v>
      </c>
      <c r="E138" s="18">
        <v>6904896.1100000003</v>
      </c>
      <c r="F138" s="18">
        <v>6904896.1100000003</v>
      </c>
      <c r="G138" s="18">
        <v>0</v>
      </c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1">
        <f t="shared" si="4"/>
        <v>0</v>
      </c>
      <c r="U138" s="33" t="str">
        <f t="shared" si="5"/>
        <v>Por favor ajustar su programación al 100%</v>
      </c>
      <c r="V138" s="30"/>
    </row>
    <row r="139" spans="1:22" x14ac:dyDescent="0.25">
      <c r="A139" s="53" t="s">
        <v>663</v>
      </c>
      <c r="B139" s="7" t="s">
        <v>25</v>
      </c>
      <c r="C139" s="17" t="s">
        <v>154</v>
      </c>
      <c r="D139" s="7" t="s">
        <v>447</v>
      </c>
      <c r="E139" s="18">
        <v>769433.7</v>
      </c>
      <c r="F139" s="18">
        <v>769433.7</v>
      </c>
      <c r="G139" s="18">
        <v>0</v>
      </c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1">
        <f t="shared" si="4"/>
        <v>0</v>
      </c>
      <c r="U139" s="33" t="str">
        <f t="shared" si="5"/>
        <v>Por favor ajustar su programación al 100%</v>
      </c>
      <c r="V139" s="30"/>
    </row>
    <row r="140" spans="1:22" x14ac:dyDescent="0.25">
      <c r="A140" s="53" t="s">
        <v>663</v>
      </c>
      <c r="B140" s="7" t="s">
        <v>25</v>
      </c>
      <c r="C140" s="17" t="s">
        <v>155</v>
      </c>
      <c r="D140" s="7" t="s">
        <v>448</v>
      </c>
      <c r="E140" s="18">
        <v>18941559.689999998</v>
      </c>
      <c r="F140" s="18">
        <v>18941559.689999998</v>
      </c>
      <c r="G140" s="18">
        <v>0</v>
      </c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1">
        <f t="shared" si="4"/>
        <v>0</v>
      </c>
      <c r="U140" s="33" t="str">
        <f t="shared" si="5"/>
        <v>Por favor ajustar su programación al 100%</v>
      </c>
      <c r="V140" s="30"/>
    </row>
    <row r="141" spans="1:22" x14ac:dyDescent="0.25">
      <c r="A141" s="53" t="s">
        <v>663</v>
      </c>
      <c r="B141" s="7" t="s">
        <v>25</v>
      </c>
      <c r="C141" s="17" t="s">
        <v>156</v>
      </c>
      <c r="D141" s="7" t="s">
        <v>449</v>
      </c>
      <c r="E141" s="18">
        <v>117261.2</v>
      </c>
      <c r="F141" s="18">
        <v>117261.2</v>
      </c>
      <c r="G141" s="18">
        <v>0</v>
      </c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1">
        <f t="shared" si="4"/>
        <v>0</v>
      </c>
      <c r="U141" s="33" t="str">
        <f t="shared" si="5"/>
        <v>Por favor ajustar su programación al 100%</v>
      </c>
      <c r="V141" s="30"/>
    </row>
    <row r="142" spans="1:22" x14ac:dyDescent="0.25">
      <c r="A142" s="53" t="s">
        <v>663</v>
      </c>
      <c r="B142" s="7" t="s">
        <v>25</v>
      </c>
      <c r="C142" s="17" t="s">
        <v>157</v>
      </c>
      <c r="D142" s="7" t="s">
        <v>450</v>
      </c>
      <c r="E142" s="18">
        <v>373024.96</v>
      </c>
      <c r="F142" s="18">
        <v>65688</v>
      </c>
      <c r="G142" s="18">
        <v>0</v>
      </c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1">
        <f t="shared" si="4"/>
        <v>0</v>
      </c>
      <c r="U142" s="33" t="str">
        <f t="shared" si="5"/>
        <v>Por favor ajustar su programación al 100%</v>
      </c>
      <c r="V142" s="30"/>
    </row>
    <row r="143" spans="1:22" x14ac:dyDescent="0.25">
      <c r="A143" s="53" t="s">
        <v>663</v>
      </c>
      <c r="B143" s="7" t="s">
        <v>25</v>
      </c>
      <c r="C143" s="17" t="s">
        <v>158</v>
      </c>
      <c r="D143" s="7" t="s">
        <v>451</v>
      </c>
      <c r="E143" s="18">
        <v>294148.92</v>
      </c>
      <c r="F143" s="18">
        <v>80976</v>
      </c>
      <c r="G143" s="18">
        <v>0</v>
      </c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1">
        <f t="shared" si="4"/>
        <v>0</v>
      </c>
      <c r="U143" s="33" t="str">
        <f t="shared" si="5"/>
        <v>Por favor ajustar su programación al 100%</v>
      </c>
      <c r="V143" s="30"/>
    </row>
    <row r="144" spans="1:22" x14ac:dyDescent="0.25">
      <c r="A144" s="53" t="s">
        <v>663</v>
      </c>
      <c r="B144" s="7" t="s">
        <v>25</v>
      </c>
      <c r="C144" s="17" t="s">
        <v>159</v>
      </c>
      <c r="D144" s="7" t="s">
        <v>452</v>
      </c>
      <c r="E144" s="18">
        <v>11732.84</v>
      </c>
      <c r="F144" s="18">
        <v>11732.84</v>
      </c>
      <c r="G144" s="18">
        <v>0</v>
      </c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1">
        <f t="shared" si="4"/>
        <v>0</v>
      </c>
      <c r="U144" s="33" t="str">
        <f t="shared" si="5"/>
        <v>Por favor ajustar su programación al 100%</v>
      </c>
      <c r="V144" s="30"/>
    </row>
    <row r="145" spans="1:22" x14ac:dyDescent="0.25">
      <c r="A145" s="53" t="s">
        <v>663</v>
      </c>
      <c r="B145" s="7" t="s">
        <v>25</v>
      </c>
      <c r="C145" s="17" t="s">
        <v>160</v>
      </c>
      <c r="D145" s="7" t="s">
        <v>453</v>
      </c>
      <c r="E145" s="18">
        <v>5109012.37</v>
      </c>
      <c r="F145" s="18">
        <v>5109012.37</v>
      </c>
      <c r="G145" s="18">
        <v>0</v>
      </c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1">
        <f t="shared" si="4"/>
        <v>0</v>
      </c>
      <c r="U145" s="33" t="str">
        <f t="shared" si="5"/>
        <v>Por favor ajustar su programación al 100%</v>
      </c>
      <c r="V145" s="30"/>
    </row>
    <row r="146" spans="1:22" x14ac:dyDescent="0.25">
      <c r="A146" s="53" t="s">
        <v>663</v>
      </c>
      <c r="B146" s="7" t="s">
        <v>25</v>
      </c>
      <c r="C146" s="17" t="s">
        <v>161</v>
      </c>
      <c r="D146" s="7" t="s">
        <v>454</v>
      </c>
      <c r="E146" s="18">
        <v>962699.8899999999</v>
      </c>
      <c r="F146" s="18">
        <v>962699.89</v>
      </c>
      <c r="G146" s="18">
        <v>0</v>
      </c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1">
        <f t="shared" si="4"/>
        <v>0</v>
      </c>
      <c r="U146" s="33" t="str">
        <f t="shared" si="5"/>
        <v>Por favor ajustar su programación al 100%</v>
      </c>
      <c r="V146" s="30"/>
    </row>
    <row r="147" spans="1:22" x14ac:dyDescent="0.25">
      <c r="A147" s="53" t="s">
        <v>663</v>
      </c>
      <c r="B147" s="7" t="s">
        <v>25</v>
      </c>
      <c r="C147" s="17" t="s">
        <v>162</v>
      </c>
      <c r="D147" s="7" t="s">
        <v>455</v>
      </c>
      <c r="E147" s="18">
        <v>19936.169999999998</v>
      </c>
      <c r="F147" s="18">
        <v>19936.169999999998</v>
      </c>
      <c r="G147" s="18">
        <v>0</v>
      </c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1">
        <f t="shared" si="4"/>
        <v>0</v>
      </c>
      <c r="U147" s="33" t="str">
        <f t="shared" si="5"/>
        <v>Por favor ajustar su programación al 100%</v>
      </c>
      <c r="V147" s="30"/>
    </row>
    <row r="148" spans="1:22" x14ac:dyDescent="0.25">
      <c r="A148" s="53" t="s">
        <v>663</v>
      </c>
      <c r="B148" s="7" t="s">
        <v>25</v>
      </c>
      <c r="C148" s="17" t="s">
        <v>163</v>
      </c>
      <c r="D148" s="7" t="s">
        <v>456</v>
      </c>
      <c r="E148" s="18">
        <v>44058.97</v>
      </c>
      <c r="F148" s="18">
        <v>44058.97</v>
      </c>
      <c r="G148" s="18">
        <v>0</v>
      </c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1">
        <f t="shared" si="4"/>
        <v>0</v>
      </c>
      <c r="U148" s="33" t="str">
        <f t="shared" si="5"/>
        <v>Por favor ajustar su programación al 100%</v>
      </c>
      <c r="V148" s="30"/>
    </row>
    <row r="149" spans="1:22" x14ac:dyDescent="0.25">
      <c r="A149" s="53" t="s">
        <v>663</v>
      </c>
      <c r="B149" s="7" t="s">
        <v>25</v>
      </c>
      <c r="C149" s="17" t="s">
        <v>164</v>
      </c>
      <c r="D149" s="7" t="s">
        <v>457</v>
      </c>
      <c r="E149" s="18">
        <v>52622.06</v>
      </c>
      <c r="F149" s="18">
        <v>52622.06</v>
      </c>
      <c r="G149" s="18">
        <v>0</v>
      </c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1">
        <f t="shared" si="4"/>
        <v>0</v>
      </c>
      <c r="U149" s="33" t="str">
        <f t="shared" si="5"/>
        <v>Por favor ajustar su programación al 100%</v>
      </c>
      <c r="V149" s="30"/>
    </row>
    <row r="150" spans="1:22" x14ac:dyDescent="0.25">
      <c r="A150" s="53" t="s">
        <v>663</v>
      </c>
      <c r="B150" s="7" t="s">
        <v>25</v>
      </c>
      <c r="C150" s="17" t="s">
        <v>165</v>
      </c>
      <c r="D150" s="7" t="s">
        <v>458</v>
      </c>
      <c r="E150" s="18">
        <v>235858.3</v>
      </c>
      <c r="F150" s="18">
        <v>235858.3</v>
      </c>
      <c r="G150" s="18">
        <v>0</v>
      </c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1">
        <f t="shared" si="4"/>
        <v>0</v>
      </c>
      <c r="U150" s="33" t="str">
        <f t="shared" si="5"/>
        <v>Por favor ajustar su programación al 100%</v>
      </c>
      <c r="V150" s="30"/>
    </row>
    <row r="151" spans="1:22" x14ac:dyDescent="0.25">
      <c r="A151" s="53" t="s">
        <v>663</v>
      </c>
      <c r="B151" s="7" t="s">
        <v>25</v>
      </c>
      <c r="C151" s="17" t="s">
        <v>166</v>
      </c>
      <c r="D151" s="7" t="s">
        <v>459</v>
      </c>
      <c r="E151" s="18">
        <v>404107.37</v>
      </c>
      <c r="F151" s="18">
        <v>404107.37</v>
      </c>
      <c r="G151" s="18">
        <v>0</v>
      </c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1">
        <f t="shared" si="4"/>
        <v>0</v>
      </c>
      <c r="U151" s="33" t="str">
        <f t="shared" si="5"/>
        <v>Por favor ajustar su programación al 100%</v>
      </c>
      <c r="V151" s="30"/>
    </row>
    <row r="152" spans="1:22" x14ac:dyDescent="0.25">
      <c r="A152" s="53" t="s">
        <v>663</v>
      </c>
      <c r="B152" s="7" t="s">
        <v>25</v>
      </c>
      <c r="C152" s="17" t="s">
        <v>167</v>
      </c>
      <c r="D152" s="7" t="s">
        <v>460</v>
      </c>
      <c r="E152" s="18">
        <v>236996.41</v>
      </c>
      <c r="F152" s="18">
        <v>236996.41</v>
      </c>
      <c r="G152" s="18">
        <v>0</v>
      </c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1">
        <f t="shared" si="4"/>
        <v>0</v>
      </c>
      <c r="U152" s="33" t="str">
        <f t="shared" si="5"/>
        <v>Por favor ajustar su programación al 100%</v>
      </c>
      <c r="V152" s="30"/>
    </row>
    <row r="153" spans="1:22" x14ac:dyDescent="0.25">
      <c r="A153" s="53" t="s">
        <v>663</v>
      </c>
      <c r="B153" s="7" t="s">
        <v>25</v>
      </c>
      <c r="C153" s="17" t="s">
        <v>168</v>
      </c>
      <c r="D153" s="7" t="s">
        <v>461</v>
      </c>
      <c r="E153" s="18">
        <v>2545.7800000000002</v>
      </c>
      <c r="F153" s="18">
        <v>2545.7800000000002</v>
      </c>
      <c r="G153" s="18">
        <v>0</v>
      </c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1">
        <f t="shared" si="4"/>
        <v>0</v>
      </c>
      <c r="U153" s="33" t="str">
        <f t="shared" si="5"/>
        <v>Por favor ajustar su programación al 100%</v>
      </c>
      <c r="V153" s="30"/>
    </row>
    <row r="154" spans="1:22" x14ac:dyDescent="0.25">
      <c r="A154" s="53" t="s">
        <v>663</v>
      </c>
      <c r="B154" s="7" t="s">
        <v>25</v>
      </c>
      <c r="C154" s="17" t="s">
        <v>169</v>
      </c>
      <c r="D154" s="7" t="s">
        <v>462</v>
      </c>
      <c r="E154" s="18">
        <v>113145.76</v>
      </c>
      <c r="F154" s="18">
        <v>113145.76</v>
      </c>
      <c r="G154" s="18">
        <v>0</v>
      </c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1">
        <f t="shared" si="4"/>
        <v>0</v>
      </c>
      <c r="U154" s="33" t="str">
        <f t="shared" si="5"/>
        <v>Por favor ajustar su programación al 100%</v>
      </c>
      <c r="V154" s="30"/>
    </row>
    <row r="155" spans="1:22" x14ac:dyDescent="0.25">
      <c r="A155" s="53" t="s">
        <v>663</v>
      </c>
      <c r="B155" s="7" t="s">
        <v>25</v>
      </c>
      <c r="C155" s="17" t="s">
        <v>170</v>
      </c>
      <c r="D155" s="7" t="s">
        <v>463</v>
      </c>
      <c r="E155" s="18">
        <v>1756.18</v>
      </c>
      <c r="F155" s="18">
        <v>4614482.45</v>
      </c>
      <c r="G155" s="18">
        <v>0</v>
      </c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1">
        <f t="shared" si="4"/>
        <v>0</v>
      </c>
      <c r="U155" s="33" t="str">
        <f t="shared" si="5"/>
        <v>Por favor ajustar su programación al 100%</v>
      </c>
      <c r="V155" s="30"/>
    </row>
    <row r="156" spans="1:22" x14ac:dyDescent="0.25">
      <c r="A156" s="53" t="s">
        <v>663</v>
      </c>
      <c r="B156" s="7" t="s">
        <v>25</v>
      </c>
      <c r="C156" s="17" t="s">
        <v>171</v>
      </c>
      <c r="D156" s="7" t="s">
        <v>464</v>
      </c>
      <c r="E156" s="18">
        <v>112025.89</v>
      </c>
      <c r="F156" s="18">
        <v>112025.89</v>
      </c>
      <c r="G156" s="18">
        <v>0</v>
      </c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1">
        <f t="shared" si="4"/>
        <v>0</v>
      </c>
      <c r="U156" s="33" t="str">
        <f t="shared" si="5"/>
        <v>Por favor ajustar su programación al 100%</v>
      </c>
      <c r="V156" s="30"/>
    </row>
    <row r="157" spans="1:22" x14ac:dyDescent="0.25">
      <c r="A157" s="53" t="s">
        <v>663</v>
      </c>
      <c r="B157" s="7" t="s">
        <v>25</v>
      </c>
      <c r="C157" s="17" t="s">
        <v>172</v>
      </c>
      <c r="D157" s="7" t="s">
        <v>465</v>
      </c>
      <c r="E157" s="18">
        <v>19623.830000000002</v>
      </c>
      <c r="F157" s="18">
        <v>19623.830000000002</v>
      </c>
      <c r="G157" s="18">
        <v>0</v>
      </c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1">
        <f t="shared" si="4"/>
        <v>0</v>
      </c>
      <c r="U157" s="33" t="str">
        <f t="shared" si="5"/>
        <v>Por favor ajustar su programación al 100%</v>
      </c>
      <c r="V157" s="30"/>
    </row>
    <row r="158" spans="1:22" x14ac:dyDescent="0.25">
      <c r="A158" s="53" t="s">
        <v>663</v>
      </c>
      <c r="B158" s="7" t="s">
        <v>25</v>
      </c>
      <c r="C158" s="17" t="s">
        <v>173</v>
      </c>
      <c r="D158" s="7" t="s">
        <v>466</v>
      </c>
      <c r="E158" s="18">
        <v>19835.98</v>
      </c>
      <c r="F158" s="18">
        <v>19835.98</v>
      </c>
      <c r="G158" s="18">
        <v>0</v>
      </c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1">
        <f t="shared" si="4"/>
        <v>0</v>
      </c>
      <c r="U158" s="33" t="str">
        <f t="shared" si="5"/>
        <v>Por favor ajustar su programación al 100%</v>
      </c>
      <c r="V158" s="30"/>
    </row>
    <row r="159" spans="1:22" x14ac:dyDescent="0.25">
      <c r="A159" s="53" t="s">
        <v>663</v>
      </c>
      <c r="B159" s="7" t="s">
        <v>25</v>
      </c>
      <c r="C159" s="17" t="s">
        <v>174</v>
      </c>
      <c r="D159" s="7" t="s">
        <v>467</v>
      </c>
      <c r="E159" s="18">
        <v>16529.98</v>
      </c>
      <c r="F159" s="18">
        <v>16529.98</v>
      </c>
      <c r="G159" s="18">
        <v>0</v>
      </c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1">
        <f t="shared" si="4"/>
        <v>0</v>
      </c>
      <c r="U159" s="33" t="str">
        <f t="shared" si="5"/>
        <v>Por favor ajustar su programación al 100%</v>
      </c>
      <c r="V159" s="30"/>
    </row>
    <row r="160" spans="1:22" x14ac:dyDescent="0.25">
      <c r="A160" s="53" t="s">
        <v>663</v>
      </c>
      <c r="B160" s="7" t="s">
        <v>25</v>
      </c>
      <c r="C160" s="17" t="s">
        <v>175</v>
      </c>
      <c r="D160" s="7" t="s">
        <v>468</v>
      </c>
      <c r="E160" s="18">
        <v>12493.99</v>
      </c>
      <c r="F160" s="18">
        <v>12493.99</v>
      </c>
      <c r="G160" s="18">
        <v>0</v>
      </c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1">
        <f t="shared" si="4"/>
        <v>0</v>
      </c>
      <c r="U160" s="33" t="str">
        <f t="shared" si="5"/>
        <v>Por favor ajustar su programación al 100%</v>
      </c>
      <c r="V160" s="30"/>
    </row>
    <row r="161" spans="1:22" x14ac:dyDescent="0.25">
      <c r="A161" s="53" t="s">
        <v>663</v>
      </c>
      <c r="B161" s="7" t="s">
        <v>25</v>
      </c>
      <c r="C161" s="17" t="s">
        <v>176</v>
      </c>
      <c r="D161" s="7" t="s">
        <v>469</v>
      </c>
      <c r="E161" s="18">
        <v>2673.23</v>
      </c>
      <c r="F161" s="18">
        <v>2673.23</v>
      </c>
      <c r="G161" s="18">
        <v>0</v>
      </c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1">
        <f t="shared" si="4"/>
        <v>0</v>
      </c>
      <c r="U161" s="33" t="str">
        <f t="shared" si="5"/>
        <v>Por favor ajustar su programación al 100%</v>
      </c>
      <c r="V161" s="30"/>
    </row>
    <row r="162" spans="1:22" x14ac:dyDescent="0.25">
      <c r="A162" s="53" t="s">
        <v>663</v>
      </c>
      <c r="B162" s="7" t="s">
        <v>25</v>
      </c>
      <c r="C162" s="17" t="s">
        <v>177</v>
      </c>
      <c r="D162" s="7" t="s">
        <v>470</v>
      </c>
      <c r="E162" s="18">
        <v>12396.05</v>
      </c>
      <c r="F162" s="18">
        <v>12396.05</v>
      </c>
      <c r="G162" s="18">
        <v>0</v>
      </c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1">
        <f t="shared" si="4"/>
        <v>0</v>
      </c>
      <c r="U162" s="33" t="str">
        <f t="shared" si="5"/>
        <v>Por favor ajustar su programación al 100%</v>
      </c>
      <c r="V162" s="30"/>
    </row>
    <row r="163" spans="1:22" x14ac:dyDescent="0.25">
      <c r="A163" s="53" t="s">
        <v>663</v>
      </c>
      <c r="B163" s="7" t="s">
        <v>25</v>
      </c>
      <c r="C163" s="17" t="s">
        <v>178</v>
      </c>
      <c r="D163" s="7" t="s">
        <v>471</v>
      </c>
      <c r="E163" s="18">
        <v>27061.84</v>
      </c>
      <c r="F163" s="18">
        <v>27061.84</v>
      </c>
      <c r="G163" s="18">
        <v>0</v>
      </c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1">
        <f t="shared" ref="T163:T223" si="6">SUM(H163:S163)</f>
        <v>0</v>
      </c>
      <c r="U163" s="33" t="str">
        <f t="shared" ref="U163:U223" si="7">IF(T163=1,"Su programación está completa","Por favor ajustar su programación al 100%")</f>
        <v>Por favor ajustar su programación al 100%</v>
      </c>
      <c r="V163" s="30"/>
    </row>
    <row r="164" spans="1:22" x14ac:dyDescent="0.25">
      <c r="A164" s="53" t="s">
        <v>663</v>
      </c>
      <c r="B164" s="7" t="s">
        <v>25</v>
      </c>
      <c r="C164" s="17" t="s">
        <v>179</v>
      </c>
      <c r="D164" s="7" t="s">
        <v>472</v>
      </c>
      <c r="E164" s="18">
        <v>1337825.69</v>
      </c>
      <c r="F164" s="18">
        <v>1337825.69</v>
      </c>
      <c r="G164" s="18">
        <v>0</v>
      </c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1">
        <f t="shared" si="6"/>
        <v>0</v>
      </c>
      <c r="U164" s="33" t="str">
        <f t="shared" si="7"/>
        <v>Por favor ajustar su programación al 100%</v>
      </c>
      <c r="V164" s="30"/>
    </row>
    <row r="165" spans="1:22" x14ac:dyDescent="0.25">
      <c r="A165" s="53" t="s">
        <v>663</v>
      </c>
      <c r="B165" s="7" t="s">
        <v>25</v>
      </c>
      <c r="C165" s="17" t="s">
        <v>180</v>
      </c>
      <c r="D165" s="7" t="s">
        <v>473</v>
      </c>
      <c r="E165" s="18">
        <v>189157.99</v>
      </c>
      <c r="F165" s="18">
        <v>189157.99</v>
      </c>
      <c r="G165" s="18">
        <v>0</v>
      </c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1">
        <f t="shared" si="6"/>
        <v>0</v>
      </c>
      <c r="U165" s="33" t="str">
        <f t="shared" si="7"/>
        <v>Por favor ajustar su programación al 100%</v>
      </c>
      <c r="V165" s="30"/>
    </row>
    <row r="166" spans="1:22" x14ac:dyDescent="0.25">
      <c r="A166" s="53" t="s">
        <v>663</v>
      </c>
      <c r="B166" s="7" t="s">
        <v>25</v>
      </c>
      <c r="C166" s="17" t="s">
        <v>181</v>
      </c>
      <c r="D166" s="7" t="s">
        <v>474</v>
      </c>
      <c r="E166" s="18">
        <v>220127.19999999998</v>
      </c>
      <c r="F166" s="18">
        <v>220127.19999999998</v>
      </c>
      <c r="G166" s="18">
        <v>0</v>
      </c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1">
        <f t="shared" si="6"/>
        <v>0</v>
      </c>
      <c r="U166" s="33" t="str">
        <f t="shared" si="7"/>
        <v>Por favor ajustar su programación al 100%</v>
      </c>
      <c r="V166" s="30"/>
    </row>
    <row r="167" spans="1:22" x14ac:dyDescent="0.25">
      <c r="A167" s="53" t="s">
        <v>663</v>
      </c>
      <c r="B167" s="7" t="s">
        <v>25</v>
      </c>
      <c r="C167" s="17" t="s">
        <v>182</v>
      </c>
      <c r="D167" s="7" t="s">
        <v>475</v>
      </c>
      <c r="E167" s="18">
        <v>158655.69</v>
      </c>
      <c r="F167" s="18">
        <v>158655.69</v>
      </c>
      <c r="G167" s="18">
        <v>0</v>
      </c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1">
        <f t="shared" si="6"/>
        <v>0</v>
      </c>
      <c r="U167" s="33" t="str">
        <f t="shared" si="7"/>
        <v>Por favor ajustar su programación al 100%</v>
      </c>
      <c r="V167" s="30"/>
    </row>
    <row r="168" spans="1:22" x14ac:dyDescent="0.25">
      <c r="A168" s="53" t="s">
        <v>663</v>
      </c>
      <c r="B168" s="7" t="s">
        <v>25</v>
      </c>
      <c r="C168" s="17" t="s">
        <v>183</v>
      </c>
      <c r="D168" s="7" t="s">
        <v>476</v>
      </c>
      <c r="E168" s="18">
        <v>285127.32</v>
      </c>
      <c r="F168" s="18">
        <v>285127.32</v>
      </c>
      <c r="G168" s="18">
        <v>0</v>
      </c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1">
        <f t="shared" si="6"/>
        <v>0</v>
      </c>
      <c r="U168" s="33" t="str">
        <f t="shared" si="7"/>
        <v>Por favor ajustar su programación al 100%</v>
      </c>
      <c r="V168" s="30"/>
    </row>
    <row r="169" spans="1:22" x14ac:dyDescent="0.25">
      <c r="A169" s="53" t="s">
        <v>663</v>
      </c>
      <c r="B169" s="7" t="s">
        <v>25</v>
      </c>
      <c r="C169" s="17" t="s">
        <v>184</v>
      </c>
      <c r="D169" s="7" t="s">
        <v>477</v>
      </c>
      <c r="E169" s="18">
        <v>11248.66</v>
      </c>
      <c r="F169" s="18">
        <v>11248.66</v>
      </c>
      <c r="G169" s="18">
        <v>0</v>
      </c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1">
        <f t="shared" si="6"/>
        <v>0</v>
      </c>
      <c r="U169" s="33" t="str">
        <f t="shared" si="7"/>
        <v>Por favor ajustar su programación al 100%</v>
      </c>
      <c r="V169" s="30"/>
    </row>
    <row r="170" spans="1:22" x14ac:dyDescent="0.25">
      <c r="A170" s="53" t="s">
        <v>663</v>
      </c>
      <c r="B170" s="7" t="s">
        <v>25</v>
      </c>
      <c r="C170" s="17" t="s">
        <v>185</v>
      </c>
      <c r="D170" s="7" t="s">
        <v>478</v>
      </c>
      <c r="E170" s="18">
        <v>1178145.3400000001</v>
      </c>
      <c r="F170" s="18">
        <v>1178145.3400000001</v>
      </c>
      <c r="G170" s="18">
        <v>0</v>
      </c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1">
        <f t="shared" si="6"/>
        <v>0</v>
      </c>
      <c r="U170" s="33" t="str">
        <f t="shared" si="7"/>
        <v>Por favor ajustar su programación al 100%</v>
      </c>
      <c r="V170" s="30"/>
    </row>
    <row r="171" spans="1:22" x14ac:dyDescent="0.25">
      <c r="A171" s="53" t="s">
        <v>663</v>
      </c>
      <c r="B171" s="7" t="s">
        <v>25</v>
      </c>
      <c r="C171" s="17" t="s">
        <v>186</v>
      </c>
      <c r="D171" s="7" t="s">
        <v>479</v>
      </c>
      <c r="E171" s="18">
        <v>17558.75</v>
      </c>
      <c r="F171" s="18">
        <v>17558.75</v>
      </c>
      <c r="G171" s="18">
        <v>0</v>
      </c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1">
        <f t="shared" si="6"/>
        <v>0</v>
      </c>
      <c r="U171" s="33" t="str">
        <f t="shared" si="7"/>
        <v>Por favor ajustar su programación al 100%</v>
      </c>
      <c r="V171" s="30"/>
    </row>
    <row r="172" spans="1:22" x14ac:dyDescent="0.25">
      <c r="A172" s="53" t="s">
        <v>663</v>
      </c>
      <c r="B172" s="7" t="s">
        <v>25</v>
      </c>
      <c r="C172" s="17" t="s">
        <v>187</v>
      </c>
      <c r="D172" s="7" t="s">
        <v>480</v>
      </c>
      <c r="E172" s="18">
        <v>955644.84</v>
      </c>
      <c r="F172" s="18">
        <v>955644.84</v>
      </c>
      <c r="G172" s="18">
        <v>0</v>
      </c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1">
        <f t="shared" si="6"/>
        <v>0</v>
      </c>
      <c r="U172" s="33" t="str">
        <f t="shared" si="7"/>
        <v>Por favor ajustar su programación al 100%</v>
      </c>
      <c r="V172" s="30"/>
    </row>
    <row r="173" spans="1:22" x14ac:dyDescent="0.25">
      <c r="A173" s="53" t="s">
        <v>663</v>
      </c>
      <c r="B173" s="7" t="s">
        <v>25</v>
      </c>
      <c r="C173" s="17" t="s">
        <v>188</v>
      </c>
      <c r="D173" s="7" t="s">
        <v>481</v>
      </c>
      <c r="E173" s="18">
        <v>9225.39</v>
      </c>
      <c r="F173" s="18">
        <v>9225.39</v>
      </c>
      <c r="G173" s="18">
        <v>0</v>
      </c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1">
        <f t="shared" si="6"/>
        <v>0</v>
      </c>
      <c r="U173" s="33" t="str">
        <f t="shared" si="7"/>
        <v>Por favor ajustar su programación al 100%</v>
      </c>
      <c r="V173" s="30"/>
    </row>
    <row r="174" spans="1:22" x14ac:dyDescent="0.25">
      <c r="A174" s="53" t="s">
        <v>663</v>
      </c>
      <c r="B174" s="7" t="s">
        <v>25</v>
      </c>
      <c r="C174" s="17" t="s">
        <v>189</v>
      </c>
      <c r="D174" s="7" t="s">
        <v>482</v>
      </c>
      <c r="E174" s="18">
        <v>11269.56</v>
      </c>
      <c r="F174" s="18">
        <v>11269.56</v>
      </c>
      <c r="G174" s="18">
        <v>0</v>
      </c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1">
        <f t="shared" si="6"/>
        <v>0</v>
      </c>
      <c r="U174" s="33" t="str">
        <f t="shared" si="7"/>
        <v>Por favor ajustar su programación al 100%</v>
      </c>
      <c r="V174" s="30"/>
    </row>
    <row r="175" spans="1:22" x14ac:dyDescent="0.25">
      <c r="A175" s="53" t="s">
        <v>663</v>
      </c>
      <c r="B175" s="7" t="s">
        <v>25</v>
      </c>
      <c r="C175" s="17" t="s">
        <v>190</v>
      </c>
      <c r="D175" s="7" t="s">
        <v>483</v>
      </c>
      <c r="E175" s="18">
        <v>9135.16</v>
      </c>
      <c r="F175" s="18">
        <v>9135.16</v>
      </c>
      <c r="G175" s="18">
        <v>0</v>
      </c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1">
        <f t="shared" si="6"/>
        <v>0</v>
      </c>
      <c r="U175" s="33" t="str">
        <f t="shared" si="7"/>
        <v>Por favor ajustar su programación al 100%</v>
      </c>
      <c r="V175" s="30"/>
    </row>
    <row r="176" spans="1:22" x14ac:dyDescent="0.25">
      <c r="A176" s="53" t="s">
        <v>663</v>
      </c>
      <c r="B176" s="7" t="s">
        <v>25</v>
      </c>
      <c r="C176" s="17" t="s">
        <v>191</v>
      </c>
      <c r="D176" s="7" t="s">
        <v>484</v>
      </c>
      <c r="E176" s="18">
        <v>37596.019999999997</v>
      </c>
      <c r="F176" s="18">
        <v>37596.019999999997</v>
      </c>
      <c r="G176" s="18">
        <v>0</v>
      </c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1">
        <f t="shared" si="6"/>
        <v>0</v>
      </c>
      <c r="U176" s="33" t="str">
        <f t="shared" si="7"/>
        <v>Por favor ajustar su programación al 100%</v>
      </c>
      <c r="V176" s="30"/>
    </row>
    <row r="177" spans="1:22" x14ac:dyDescent="0.25">
      <c r="A177" s="53" t="s">
        <v>663</v>
      </c>
      <c r="B177" s="7" t="s">
        <v>25</v>
      </c>
      <c r="C177" s="17" t="s">
        <v>192</v>
      </c>
      <c r="D177" s="7" t="s">
        <v>485</v>
      </c>
      <c r="E177" s="18">
        <v>17032.599999999999</v>
      </c>
      <c r="F177" s="18">
        <v>17032.599999999999</v>
      </c>
      <c r="G177" s="18">
        <v>0</v>
      </c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1">
        <f t="shared" si="6"/>
        <v>0</v>
      </c>
      <c r="U177" s="33" t="str">
        <f t="shared" si="7"/>
        <v>Por favor ajustar su programación al 100%</v>
      </c>
      <c r="V177" s="30"/>
    </row>
    <row r="178" spans="1:22" x14ac:dyDescent="0.25">
      <c r="A178" s="53" t="s">
        <v>663</v>
      </c>
      <c r="B178" s="7" t="s">
        <v>25</v>
      </c>
      <c r="C178" s="17" t="s">
        <v>193</v>
      </c>
      <c r="D178" s="7" t="s">
        <v>486</v>
      </c>
      <c r="E178" s="18">
        <v>43426.51</v>
      </c>
      <c r="F178" s="18">
        <v>43426.51</v>
      </c>
      <c r="G178" s="18">
        <v>0</v>
      </c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1">
        <f t="shared" si="6"/>
        <v>0</v>
      </c>
      <c r="U178" s="33" t="str">
        <f t="shared" si="7"/>
        <v>Por favor ajustar su programación al 100%</v>
      </c>
      <c r="V178" s="30"/>
    </row>
    <row r="179" spans="1:22" x14ac:dyDescent="0.25">
      <c r="A179" s="53" t="s">
        <v>663</v>
      </c>
      <c r="B179" s="7" t="s">
        <v>25</v>
      </c>
      <c r="C179" s="17" t="s">
        <v>194</v>
      </c>
      <c r="D179" s="7" t="s">
        <v>487</v>
      </c>
      <c r="E179" s="18">
        <v>70013.25</v>
      </c>
      <c r="F179" s="18">
        <v>70013.25</v>
      </c>
      <c r="G179" s="18">
        <v>0</v>
      </c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1">
        <f t="shared" si="6"/>
        <v>0</v>
      </c>
      <c r="U179" s="33" t="str">
        <f t="shared" si="7"/>
        <v>Por favor ajustar su programación al 100%</v>
      </c>
      <c r="V179" s="30"/>
    </row>
    <row r="180" spans="1:22" x14ac:dyDescent="0.25">
      <c r="A180" s="53" t="s">
        <v>663</v>
      </c>
      <c r="B180" s="7" t="s">
        <v>25</v>
      </c>
      <c r="C180" s="17" t="s">
        <v>195</v>
      </c>
      <c r="D180" s="7" t="s">
        <v>488</v>
      </c>
      <c r="E180" s="18">
        <v>48125.19</v>
      </c>
      <c r="F180" s="18">
        <v>48125.19</v>
      </c>
      <c r="G180" s="18">
        <v>0</v>
      </c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1">
        <f t="shared" si="6"/>
        <v>0</v>
      </c>
      <c r="U180" s="33" t="str">
        <f t="shared" si="7"/>
        <v>Por favor ajustar su programación al 100%</v>
      </c>
      <c r="V180" s="30"/>
    </row>
    <row r="181" spans="1:22" x14ac:dyDescent="0.25">
      <c r="A181" s="53" t="s">
        <v>663</v>
      </c>
      <c r="B181" s="7" t="s">
        <v>25</v>
      </c>
      <c r="C181" s="17" t="s">
        <v>196</v>
      </c>
      <c r="D181" s="7" t="s">
        <v>489</v>
      </c>
      <c r="E181" s="18">
        <v>103503.18</v>
      </c>
      <c r="F181" s="18">
        <v>103503.18</v>
      </c>
      <c r="G181" s="18">
        <v>0</v>
      </c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1">
        <f t="shared" si="6"/>
        <v>0</v>
      </c>
      <c r="U181" s="33" t="str">
        <f t="shared" si="7"/>
        <v>Por favor ajustar su programación al 100%</v>
      </c>
      <c r="V181" s="30"/>
    </row>
    <row r="182" spans="1:22" x14ac:dyDescent="0.25">
      <c r="A182" s="53" t="s">
        <v>658</v>
      </c>
      <c r="B182" s="7" t="s">
        <v>22</v>
      </c>
      <c r="C182" s="17" t="s">
        <v>101</v>
      </c>
      <c r="D182" s="7" t="s">
        <v>395</v>
      </c>
      <c r="E182" s="18">
        <v>103036.61</v>
      </c>
      <c r="F182" s="18">
        <v>103036.61</v>
      </c>
      <c r="G182" s="18">
        <v>0</v>
      </c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1">
        <f t="shared" si="6"/>
        <v>0</v>
      </c>
      <c r="U182" s="33" t="str">
        <f t="shared" si="7"/>
        <v>Por favor ajustar su programación al 100%</v>
      </c>
      <c r="V182" s="30"/>
    </row>
    <row r="183" spans="1:22" x14ac:dyDescent="0.25">
      <c r="A183" s="53" t="s">
        <v>662</v>
      </c>
      <c r="B183" s="7" t="s">
        <v>755</v>
      </c>
      <c r="C183" s="17" t="s">
        <v>119</v>
      </c>
      <c r="D183" s="7" t="s">
        <v>412</v>
      </c>
      <c r="E183" s="18">
        <v>12962322.689999999</v>
      </c>
      <c r="F183" s="18">
        <v>12962322.689999999</v>
      </c>
      <c r="G183" s="18">
        <v>0</v>
      </c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1">
        <f t="shared" si="6"/>
        <v>0</v>
      </c>
      <c r="U183" s="33" t="str">
        <f t="shared" si="7"/>
        <v>Por favor ajustar su programación al 100%</v>
      </c>
      <c r="V183" s="30"/>
    </row>
    <row r="184" spans="1:22" x14ac:dyDescent="0.25">
      <c r="A184" s="53" t="s">
        <v>677</v>
      </c>
      <c r="B184" s="7" t="s">
        <v>39</v>
      </c>
      <c r="C184" s="17" t="s">
        <v>287</v>
      </c>
      <c r="D184" s="7" t="s">
        <v>580</v>
      </c>
      <c r="E184" s="18">
        <v>6694.26</v>
      </c>
      <c r="F184" s="18">
        <v>6694.26</v>
      </c>
      <c r="G184" s="18">
        <v>0</v>
      </c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1">
        <f t="shared" si="6"/>
        <v>0</v>
      </c>
      <c r="U184" s="33" t="str">
        <f t="shared" si="7"/>
        <v>Por favor ajustar su programación al 100%</v>
      </c>
      <c r="V184" s="30"/>
    </row>
    <row r="185" spans="1:22" x14ac:dyDescent="0.25">
      <c r="A185" s="53" t="s">
        <v>677</v>
      </c>
      <c r="B185" s="7" t="s">
        <v>39</v>
      </c>
      <c r="C185" s="17" t="s">
        <v>288</v>
      </c>
      <c r="D185" s="7" t="s">
        <v>581</v>
      </c>
      <c r="E185" s="18">
        <v>449467.03</v>
      </c>
      <c r="F185" s="18">
        <v>449467.03</v>
      </c>
      <c r="G185" s="18">
        <v>0</v>
      </c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1">
        <f t="shared" si="6"/>
        <v>0</v>
      </c>
      <c r="U185" s="33" t="str">
        <f t="shared" si="7"/>
        <v>Por favor ajustar su programación al 100%</v>
      </c>
      <c r="V185" s="30"/>
    </row>
    <row r="186" spans="1:22" x14ac:dyDescent="0.25">
      <c r="A186" s="53" t="s">
        <v>677</v>
      </c>
      <c r="B186" s="7" t="s">
        <v>39</v>
      </c>
      <c r="C186" s="17" t="s">
        <v>289</v>
      </c>
      <c r="D186" s="7" t="s">
        <v>582</v>
      </c>
      <c r="E186" s="18">
        <v>62162724.690000005</v>
      </c>
      <c r="F186" s="18">
        <v>62162724.690000005</v>
      </c>
      <c r="G186" s="18">
        <v>0</v>
      </c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1">
        <f t="shared" si="6"/>
        <v>0</v>
      </c>
      <c r="U186" s="33" t="str">
        <f t="shared" si="7"/>
        <v>Por favor ajustar su programación al 100%</v>
      </c>
      <c r="V186" s="30"/>
    </row>
    <row r="187" spans="1:22" x14ac:dyDescent="0.25">
      <c r="A187" s="53" t="s">
        <v>677</v>
      </c>
      <c r="B187" s="7" t="s">
        <v>39</v>
      </c>
      <c r="C187" s="17" t="s">
        <v>290</v>
      </c>
      <c r="D187" s="7" t="s">
        <v>583</v>
      </c>
      <c r="E187" s="18">
        <v>3498463.5799999996</v>
      </c>
      <c r="F187" s="18">
        <v>3498463.5799999996</v>
      </c>
      <c r="G187" s="18">
        <v>0</v>
      </c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1">
        <f t="shared" si="6"/>
        <v>0</v>
      </c>
      <c r="U187" s="33" t="str">
        <f t="shared" si="7"/>
        <v>Por favor ajustar su programación al 100%</v>
      </c>
      <c r="V187" s="30"/>
    </row>
    <row r="188" spans="1:22" x14ac:dyDescent="0.25">
      <c r="A188" s="53" t="s">
        <v>715</v>
      </c>
      <c r="B188" s="7" t="s">
        <v>751</v>
      </c>
      <c r="C188" s="17" t="s">
        <v>296</v>
      </c>
      <c r="D188" s="7" t="s">
        <v>589</v>
      </c>
      <c r="E188" s="18">
        <v>724000</v>
      </c>
      <c r="F188" s="18">
        <v>724000</v>
      </c>
      <c r="G188" s="18">
        <v>0</v>
      </c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1">
        <f t="shared" si="6"/>
        <v>0</v>
      </c>
      <c r="U188" s="33" t="str">
        <f t="shared" si="7"/>
        <v>Por favor ajustar su programación al 100%</v>
      </c>
      <c r="V188" s="30"/>
    </row>
    <row r="189" spans="1:22" x14ac:dyDescent="0.25">
      <c r="A189" s="53" t="s">
        <v>683</v>
      </c>
      <c r="B189" s="7" t="s">
        <v>47</v>
      </c>
      <c r="C189" s="17" t="s">
        <v>328</v>
      </c>
      <c r="D189" s="7" t="s">
        <v>621</v>
      </c>
      <c r="E189" s="18">
        <v>434323.89000000007</v>
      </c>
      <c r="F189" s="18">
        <v>434323.89</v>
      </c>
      <c r="G189" s="18">
        <v>0</v>
      </c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1">
        <f t="shared" si="6"/>
        <v>0</v>
      </c>
      <c r="U189" s="33" t="str">
        <f t="shared" si="7"/>
        <v>Por favor ajustar su programación al 100%</v>
      </c>
      <c r="V189" s="30"/>
    </row>
    <row r="190" spans="1:22" x14ac:dyDescent="0.25">
      <c r="A190" s="53" t="s">
        <v>680</v>
      </c>
      <c r="B190" s="7" t="s">
        <v>43</v>
      </c>
      <c r="C190" s="17" t="s">
        <v>320</v>
      </c>
      <c r="D190" s="7" t="s">
        <v>613</v>
      </c>
      <c r="E190" s="18">
        <v>520853</v>
      </c>
      <c r="F190" s="18">
        <v>520853</v>
      </c>
      <c r="G190" s="18">
        <v>0</v>
      </c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1">
        <f t="shared" si="6"/>
        <v>0</v>
      </c>
      <c r="U190" s="33" t="str">
        <f t="shared" si="7"/>
        <v>Por favor ajustar su programación al 100%</v>
      </c>
      <c r="V190" s="30"/>
    </row>
    <row r="191" spans="1:22" x14ac:dyDescent="0.25">
      <c r="A191" s="53" t="s">
        <v>680</v>
      </c>
      <c r="B191" s="7" t="s">
        <v>43</v>
      </c>
      <c r="C191" s="17" t="s">
        <v>321</v>
      </c>
      <c r="D191" s="7" t="s">
        <v>614</v>
      </c>
      <c r="E191" s="18">
        <v>2561671.0699999998</v>
      </c>
      <c r="F191" s="18">
        <v>2561671.06</v>
      </c>
      <c r="G191" s="18">
        <v>0</v>
      </c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1">
        <f t="shared" si="6"/>
        <v>0</v>
      </c>
      <c r="U191" s="33" t="str">
        <f t="shared" si="7"/>
        <v>Por favor ajustar su programación al 100%</v>
      </c>
      <c r="V191" s="30"/>
    </row>
    <row r="192" spans="1:22" x14ac:dyDescent="0.25">
      <c r="A192" s="53" t="s">
        <v>680</v>
      </c>
      <c r="B192" s="7" t="s">
        <v>43</v>
      </c>
      <c r="C192" s="17" t="s">
        <v>322</v>
      </c>
      <c r="D192" s="7" t="s">
        <v>615</v>
      </c>
      <c r="E192" s="18">
        <v>5563396.6600000001</v>
      </c>
      <c r="F192" s="18">
        <v>5563396.6600000001</v>
      </c>
      <c r="G192" s="18">
        <v>0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1">
        <f t="shared" si="6"/>
        <v>0</v>
      </c>
      <c r="U192" s="33" t="str">
        <f t="shared" si="7"/>
        <v>Por favor ajustar su programación al 100%</v>
      </c>
      <c r="V192" s="30"/>
    </row>
    <row r="193" spans="1:22" x14ac:dyDescent="0.25">
      <c r="A193" s="53" t="s">
        <v>680</v>
      </c>
      <c r="B193" s="7" t="s">
        <v>43</v>
      </c>
      <c r="C193" s="17" t="s">
        <v>323</v>
      </c>
      <c r="D193" s="7" t="s">
        <v>616</v>
      </c>
      <c r="E193" s="18">
        <v>1670628.2</v>
      </c>
      <c r="F193" s="18">
        <v>1670628.2</v>
      </c>
      <c r="G193" s="18">
        <v>0</v>
      </c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1">
        <f t="shared" si="6"/>
        <v>0</v>
      </c>
      <c r="U193" s="33" t="str">
        <f t="shared" si="7"/>
        <v>Por favor ajustar su programación al 100%</v>
      </c>
      <c r="V193" s="30"/>
    </row>
    <row r="194" spans="1:22" x14ac:dyDescent="0.25">
      <c r="A194" s="53" t="s">
        <v>680</v>
      </c>
      <c r="B194" s="7" t="s">
        <v>43</v>
      </c>
      <c r="C194" s="17" t="s">
        <v>324</v>
      </c>
      <c r="D194" s="7" t="s">
        <v>617</v>
      </c>
      <c r="E194" s="18">
        <v>1785962.76</v>
      </c>
      <c r="F194" s="18">
        <v>1785962.76</v>
      </c>
      <c r="G194" s="18">
        <v>0</v>
      </c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1">
        <f t="shared" si="6"/>
        <v>0</v>
      </c>
      <c r="U194" s="33" t="str">
        <f t="shared" si="7"/>
        <v>Por favor ajustar su programación al 100%</v>
      </c>
      <c r="V194" s="30"/>
    </row>
    <row r="195" spans="1:22" x14ac:dyDescent="0.25">
      <c r="A195" s="53" t="s">
        <v>682</v>
      </c>
      <c r="B195" s="7" t="s">
        <v>46</v>
      </c>
      <c r="C195" s="17" t="s">
        <v>327</v>
      </c>
      <c r="D195" s="7" t="s">
        <v>620</v>
      </c>
      <c r="E195" s="18">
        <v>1563750.09</v>
      </c>
      <c r="F195" s="18">
        <v>1563750.09</v>
      </c>
      <c r="G195" s="18">
        <v>0</v>
      </c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1">
        <f t="shared" si="6"/>
        <v>0</v>
      </c>
      <c r="U195" s="33" t="str">
        <f t="shared" si="7"/>
        <v>Por favor ajustar su programación al 100%</v>
      </c>
      <c r="V195" s="30"/>
    </row>
    <row r="196" spans="1:22" x14ac:dyDescent="0.25">
      <c r="A196" s="53" t="s">
        <v>706</v>
      </c>
      <c r="B196" s="7" t="s">
        <v>756</v>
      </c>
      <c r="C196" s="17" t="s">
        <v>312</v>
      </c>
      <c r="D196" s="7" t="s">
        <v>605</v>
      </c>
      <c r="E196" s="18">
        <v>13775.84</v>
      </c>
      <c r="F196" s="18">
        <v>13775.84</v>
      </c>
      <c r="G196" s="18">
        <v>0</v>
      </c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1">
        <f t="shared" si="6"/>
        <v>0</v>
      </c>
      <c r="U196" s="33" t="str">
        <f t="shared" si="7"/>
        <v>Por favor ajustar su programación al 100%</v>
      </c>
      <c r="V196" s="30"/>
    </row>
    <row r="197" spans="1:22" x14ac:dyDescent="0.25">
      <c r="A197" s="53" t="s">
        <v>706</v>
      </c>
      <c r="B197" s="7" t="s">
        <v>756</v>
      </c>
      <c r="C197" s="17" t="s">
        <v>313</v>
      </c>
      <c r="D197" s="7" t="s">
        <v>606</v>
      </c>
      <c r="E197" s="18">
        <v>8678956.620000001</v>
      </c>
      <c r="F197" s="18">
        <v>8678956.620000001</v>
      </c>
      <c r="G197" s="18">
        <v>0</v>
      </c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1">
        <f t="shared" si="6"/>
        <v>0</v>
      </c>
      <c r="U197" s="33" t="str">
        <f t="shared" si="7"/>
        <v>Por favor ajustar su programación al 100%</v>
      </c>
      <c r="V197" s="30"/>
    </row>
    <row r="198" spans="1:22" x14ac:dyDescent="0.25">
      <c r="A198" s="53" t="s">
        <v>706</v>
      </c>
      <c r="B198" s="7" t="s">
        <v>756</v>
      </c>
      <c r="C198" s="17" t="s">
        <v>314</v>
      </c>
      <c r="D198" s="7" t="s">
        <v>607</v>
      </c>
      <c r="E198" s="18">
        <v>203314.99</v>
      </c>
      <c r="F198" s="18">
        <v>203314.99</v>
      </c>
      <c r="G198" s="18">
        <v>0</v>
      </c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1">
        <f t="shared" si="6"/>
        <v>0</v>
      </c>
      <c r="U198" s="33" t="str">
        <f t="shared" si="7"/>
        <v>Por favor ajustar su programación al 100%</v>
      </c>
      <c r="V198" s="30"/>
    </row>
    <row r="199" spans="1:22" x14ac:dyDescent="0.25">
      <c r="A199" s="53" t="s">
        <v>706</v>
      </c>
      <c r="B199" s="7" t="s">
        <v>756</v>
      </c>
      <c r="C199" s="17" t="s">
        <v>315</v>
      </c>
      <c r="D199" s="7" t="s">
        <v>608</v>
      </c>
      <c r="E199" s="18">
        <v>1435217.4000000001</v>
      </c>
      <c r="F199" s="18">
        <v>1296756.3900000001</v>
      </c>
      <c r="G199" s="18">
        <v>0</v>
      </c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1">
        <f t="shared" si="6"/>
        <v>0</v>
      </c>
      <c r="U199" s="33" t="str">
        <f t="shared" si="7"/>
        <v>Por favor ajustar su programación al 100%</v>
      </c>
      <c r="V199" s="30"/>
    </row>
    <row r="200" spans="1:22" x14ac:dyDescent="0.25">
      <c r="A200" s="53" t="s">
        <v>706</v>
      </c>
      <c r="B200" s="7" t="s">
        <v>756</v>
      </c>
      <c r="C200" s="17" t="s">
        <v>316</v>
      </c>
      <c r="D200" s="7" t="s">
        <v>609</v>
      </c>
      <c r="E200" s="18">
        <v>2244081.11</v>
      </c>
      <c r="F200" s="18">
        <v>2244081.11</v>
      </c>
      <c r="G200" s="18">
        <v>0</v>
      </c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1">
        <f t="shared" si="6"/>
        <v>0</v>
      </c>
      <c r="U200" s="33" t="str">
        <f t="shared" si="7"/>
        <v>Por favor ajustar su programación al 100%</v>
      </c>
      <c r="V200" s="30"/>
    </row>
    <row r="201" spans="1:22" x14ac:dyDescent="0.25">
      <c r="A201" s="53" t="s">
        <v>706</v>
      </c>
      <c r="B201" s="7" t="s">
        <v>756</v>
      </c>
      <c r="C201" s="17" t="s">
        <v>317</v>
      </c>
      <c r="D201" s="7" t="s">
        <v>610</v>
      </c>
      <c r="E201" s="18">
        <v>23350936</v>
      </c>
      <c r="F201" s="18">
        <v>23345280.900000002</v>
      </c>
      <c r="G201" s="18">
        <v>0</v>
      </c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1">
        <f t="shared" si="6"/>
        <v>0</v>
      </c>
      <c r="U201" s="33" t="str">
        <f t="shared" si="7"/>
        <v>Por favor ajustar su programación al 100%</v>
      </c>
      <c r="V201" s="30"/>
    </row>
    <row r="202" spans="1:22" x14ac:dyDescent="0.25">
      <c r="A202" s="53" t="s">
        <v>706</v>
      </c>
      <c r="B202" s="7" t="s">
        <v>756</v>
      </c>
      <c r="C202" s="17" t="s">
        <v>318</v>
      </c>
      <c r="D202" s="7" t="s">
        <v>611</v>
      </c>
      <c r="E202" s="18">
        <v>1997591.51</v>
      </c>
      <c r="F202" s="18">
        <v>1997591.51</v>
      </c>
      <c r="G202" s="18">
        <v>0</v>
      </c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1">
        <f t="shared" si="6"/>
        <v>0</v>
      </c>
      <c r="U202" s="33" t="str">
        <f t="shared" si="7"/>
        <v>Por favor ajustar su programación al 100%</v>
      </c>
      <c r="V202" s="30"/>
    </row>
    <row r="203" spans="1:22" x14ac:dyDescent="0.25">
      <c r="A203" s="53" t="s">
        <v>706</v>
      </c>
      <c r="B203" s="7" t="s">
        <v>756</v>
      </c>
      <c r="C203" s="17" t="s">
        <v>319</v>
      </c>
      <c r="D203" s="7" t="s">
        <v>612</v>
      </c>
      <c r="E203" s="18">
        <v>0</v>
      </c>
      <c r="F203" s="18">
        <v>138461.01</v>
      </c>
      <c r="G203" s="18">
        <v>0</v>
      </c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1">
        <f t="shared" si="6"/>
        <v>0</v>
      </c>
      <c r="U203" s="33" t="str">
        <f t="shared" si="7"/>
        <v>Por favor ajustar su programación al 100%</v>
      </c>
      <c r="V203" s="30"/>
    </row>
    <row r="204" spans="1:22" x14ac:dyDescent="0.25">
      <c r="A204" s="53" t="s">
        <v>653</v>
      </c>
      <c r="B204" s="7" t="s">
        <v>15</v>
      </c>
      <c r="C204" s="17" t="s">
        <v>67</v>
      </c>
      <c r="D204" s="7" t="s">
        <v>361</v>
      </c>
      <c r="E204" s="18">
        <v>60153.03</v>
      </c>
      <c r="F204" s="18">
        <v>60153.03</v>
      </c>
      <c r="G204" s="18">
        <v>0</v>
      </c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1">
        <f t="shared" si="6"/>
        <v>0</v>
      </c>
      <c r="U204" s="33" t="str">
        <f t="shared" si="7"/>
        <v>Por favor ajustar su programación al 100%</v>
      </c>
      <c r="V204" s="30"/>
    </row>
    <row r="205" spans="1:22" x14ac:dyDescent="0.25">
      <c r="A205" s="53" t="s">
        <v>653</v>
      </c>
      <c r="B205" s="7" t="s">
        <v>15</v>
      </c>
      <c r="C205" s="17" t="s">
        <v>68</v>
      </c>
      <c r="D205" s="7" t="s">
        <v>362</v>
      </c>
      <c r="E205" s="18">
        <v>129509.5</v>
      </c>
      <c r="F205" s="18">
        <v>129509.5</v>
      </c>
      <c r="G205" s="18">
        <v>0</v>
      </c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1">
        <f t="shared" si="6"/>
        <v>0</v>
      </c>
      <c r="U205" s="33" t="str">
        <f t="shared" si="7"/>
        <v>Por favor ajustar su programación al 100%</v>
      </c>
      <c r="V205" s="30"/>
    </row>
    <row r="206" spans="1:22" x14ac:dyDescent="0.25">
      <c r="A206" s="53" t="s">
        <v>674</v>
      </c>
      <c r="B206" s="7" t="s">
        <v>757</v>
      </c>
      <c r="C206" s="17" t="s">
        <v>260</v>
      </c>
      <c r="D206" s="7" t="s">
        <v>553</v>
      </c>
      <c r="E206" s="18">
        <v>2963224</v>
      </c>
      <c r="F206" s="18">
        <v>2963224</v>
      </c>
      <c r="G206" s="18">
        <v>0</v>
      </c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1">
        <f t="shared" si="6"/>
        <v>0</v>
      </c>
      <c r="U206" s="33" t="str">
        <f t="shared" si="7"/>
        <v>Por favor ajustar su programación al 100%</v>
      </c>
      <c r="V206" s="30"/>
    </row>
    <row r="207" spans="1:22" x14ac:dyDescent="0.25">
      <c r="A207" s="53" t="s">
        <v>674</v>
      </c>
      <c r="B207" s="7" t="s">
        <v>757</v>
      </c>
      <c r="C207" s="17" t="s">
        <v>261</v>
      </c>
      <c r="D207" s="7" t="s">
        <v>554</v>
      </c>
      <c r="E207" s="18">
        <v>1721081.5699999998</v>
      </c>
      <c r="F207" s="18">
        <v>1721081.5699999998</v>
      </c>
      <c r="G207" s="18">
        <v>0</v>
      </c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1">
        <f t="shared" si="6"/>
        <v>0</v>
      </c>
      <c r="U207" s="33" t="str">
        <f t="shared" si="7"/>
        <v>Por favor ajustar su programación al 100%</v>
      </c>
      <c r="V207" s="30"/>
    </row>
    <row r="208" spans="1:22" x14ac:dyDescent="0.25">
      <c r="A208" s="53" t="s">
        <v>715</v>
      </c>
      <c r="B208" s="7" t="s">
        <v>751</v>
      </c>
      <c r="C208" s="17" t="s">
        <v>297</v>
      </c>
      <c r="D208" s="7" t="s">
        <v>590</v>
      </c>
      <c r="E208" s="18">
        <v>51483.78</v>
      </c>
      <c r="F208" s="18">
        <v>51483.78</v>
      </c>
      <c r="G208" s="18">
        <v>0</v>
      </c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1">
        <f t="shared" si="6"/>
        <v>0</v>
      </c>
      <c r="U208" s="33" t="str">
        <f t="shared" si="7"/>
        <v>Por favor ajustar su programación al 100%</v>
      </c>
      <c r="V208" s="30"/>
    </row>
    <row r="209" spans="1:22" x14ac:dyDescent="0.25">
      <c r="A209" s="53" t="s">
        <v>721</v>
      </c>
      <c r="B209" s="7" t="s">
        <v>758</v>
      </c>
      <c r="C209" s="17" t="s">
        <v>241</v>
      </c>
      <c r="D209" s="7" t="s">
        <v>534</v>
      </c>
      <c r="E209" s="18">
        <v>10703488.120000001</v>
      </c>
      <c r="F209" s="18">
        <v>10703488.119999999</v>
      </c>
      <c r="G209" s="18">
        <v>0</v>
      </c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1">
        <f t="shared" si="6"/>
        <v>0</v>
      </c>
      <c r="U209" s="33" t="str">
        <f t="shared" si="7"/>
        <v>Por favor ajustar su programación al 100%</v>
      </c>
      <c r="V209" s="30"/>
    </row>
    <row r="210" spans="1:22" x14ac:dyDescent="0.25">
      <c r="A210" s="53" t="s">
        <v>665</v>
      </c>
      <c r="B210" s="7" t="s">
        <v>759</v>
      </c>
      <c r="C210" s="17" t="s">
        <v>199</v>
      </c>
      <c r="D210" s="7" t="s">
        <v>492</v>
      </c>
      <c r="E210" s="18">
        <v>1616231.79</v>
      </c>
      <c r="F210" s="18">
        <v>1281415.6100000001</v>
      </c>
      <c r="G210" s="18">
        <v>0</v>
      </c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1">
        <f t="shared" si="6"/>
        <v>0</v>
      </c>
      <c r="U210" s="33" t="str">
        <f t="shared" si="7"/>
        <v>Por favor ajustar su programación al 100%</v>
      </c>
      <c r="V210" s="30"/>
    </row>
    <row r="211" spans="1:22" x14ac:dyDescent="0.25">
      <c r="A211" s="53" t="s">
        <v>687</v>
      </c>
      <c r="B211" s="7" t="s">
        <v>49</v>
      </c>
      <c r="C211" s="17" t="s">
        <v>336</v>
      </c>
      <c r="D211" s="7" t="s">
        <v>628</v>
      </c>
      <c r="E211" s="18">
        <v>15960624.680000002</v>
      </c>
      <c r="F211" s="18">
        <v>15960624.68</v>
      </c>
      <c r="G211" s="18">
        <v>46360.17</v>
      </c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1">
        <f t="shared" si="6"/>
        <v>0</v>
      </c>
      <c r="U211" s="33" t="str">
        <f t="shared" si="7"/>
        <v>Por favor ajustar su programación al 100%</v>
      </c>
      <c r="V211" s="30"/>
    </row>
    <row r="212" spans="1:22" x14ac:dyDescent="0.25">
      <c r="A212" s="53" t="s">
        <v>654</v>
      </c>
      <c r="B212" s="7" t="s">
        <v>18</v>
      </c>
      <c r="C212" s="17" t="s">
        <v>86</v>
      </c>
      <c r="D212" s="7" t="s">
        <v>380</v>
      </c>
      <c r="E212" s="18">
        <v>210000000</v>
      </c>
      <c r="F212" s="18">
        <v>210000000</v>
      </c>
      <c r="G212" s="18">
        <v>0</v>
      </c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1">
        <f t="shared" si="6"/>
        <v>0</v>
      </c>
      <c r="U212" s="33" t="str">
        <f t="shared" si="7"/>
        <v>Por favor ajustar su programación al 100%</v>
      </c>
      <c r="V212" s="30"/>
    </row>
    <row r="213" spans="1:22" x14ac:dyDescent="0.25">
      <c r="A213" s="53" t="s">
        <v>663</v>
      </c>
      <c r="B213" s="7" t="s">
        <v>25</v>
      </c>
      <c r="C213" s="17" t="s">
        <v>197</v>
      </c>
      <c r="D213" s="7" t="s">
        <v>490</v>
      </c>
      <c r="E213" s="18">
        <v>198598.22</v>
      </c>
      <c r="F213" s="18">
        <v>198598.22</v>
      </c>
      <c r="G213" s="18">
        <v>0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1">
        <f t="shared" si="6"/>
        <v>0</v>
      </c>
      <c r="U213" s="33" t="str">
        <f t="shared" si="7"/>
        <v>Por favor ajustar su programación al 100%</v>
      </c>
      <c r="V213" s="30"/>
    </row>
    <row r="214" spans="1:22" x14ac:dyDescent="0.25">
      <c r="A214" s="53" t="s">
        <v>685</v>
      </c>
      <c r="B214" s="7" t="s">
        <v>760</v>
      </c>
      <c r="C214" s="17" t="s">
        <v>331</v>
      </c>
      <c r="D214" s="7" t="s">
        <v>624</v>
      </c>
      <c r="E214" s="18">
        <v>27113938.400000006</v>
      </c>
      <c r="F214" s="18">
        <v>27113938.399999999</v>
      </c>
      <c r="G214" s="18">
        <v>0</v>
      </c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1">
        <f t="shared" si="6"/>
        <v>0</v>
      </c>
      <c r="U214" s="33" t="str">
        <f t="shared" si="7"/>
        <v>Por favor ajustar su programación al 100%</v>
      </c>
      <c r="V214" s="30"/>
    </row>
    <row r="215" spans="1:22" x14ac:dyDescent="0.25">
      <c r="A215" s="53" t="s">
        <v>685</v>
      </c>
      <c r="B215" s="7" t="s">
        <v>760</v>
      </c>
      <c r="C215" s="17" t="s">
        <v>332</v>
      </c>
      <c r="D215" s="7" t="s">
        <v>769</v>
      </c>
      <c r="E215" s="18">
        <v>1313281.8900000001</v>
      </c>
      <c r="F215" s="18">
        <v>1313281.8700000003</v>
      </c>
      <c r="G215" s="18">
        <v>0</v>
      </c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1">
        <f t="shared" si="6"/>
        <v>0</v>
      </c>
      <c r="U215" s="33" t="str">
        <f t="shared" si="7"/>
        <v>Por favor ajustar su programación al 100%</v>
      </c>
      <c r="V215" s="30"/>
    </row>
    <row r="216" spans="1:22" x14ac:dyDescent="0.25">
      <c r="A216" s="53" t="s">
        <v>685</v>
      </c>
      <c r="B216" s="7" t="s">
        <v>760</v>
      </c>
      <c r="C216" s="17" t="s">
        <v>333</v>
      </c>
      <c r="D216" s="7" t="s">
        <v>625</v>
      </c>
      <c r="E216" s="18">
        <v>336867.02999999997</v>
      </c>
      <c r="F216" s="18">
        <v>336867.03</v>
      </c>
      <c r="G216" s="18">
        <v>0</v>
      </c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1">
        <f t="shared" si="6"/>
        <v>0</v>
      </c>
      <c r="U216" s="33" t="str">
        <f t="shared" si="7"/>
        <v>Por favor ajustar su programación al 100%</v>
      </c>
      <c r="V216" s="30"/>
    </row>
    <row r="217" spans="1:22" x14ac:dyDescent="0.25">
      <c r="A217" s="53" t="s">
        <v>686</v>
      </c>
      <c r="B217" s="7" t="s">
        <v>761</v>
      </c>
      <c r="C217" s="17" t="s">
        <v>335</v>
      </c>
      <c r="D217" s="7" t="s">
        <v>627</v>
      </c>
      <c r="E217" s="18">
        <v>55822929.810000002</v>
      </c>
      <c r="F217" s="18">
        <v>55822929.810000002</v>
      </c>
      <c r="G217" s="18">
        <v>0</v>
      </c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1">
        <f t="shared" si="6"/>
        <v>0</v>
      </c>
      <c r="U217" s="33" t="str">
        <f t="shared" si="7"/>
        <v>Por favor ajustar su programación al 100%</v>
      </c>
      <c r="V217" s="30"/>
    </row>
    <row r="218" spans="1:22" x14ac:dyDescent="0.25">
      <c r="A218" s="53" t="s">
        <v>720</v>
      </c>
      <c r="B218" s="7" t="s">
        <v>762</v>
      </c>
      <c r="C218" s="17" t="s">
        <v>334</v>
      </c>
      <c r="D218" s="7" t="s">
        <v>626</v>
      </c>
      <c r="E218" s="18">
        <v>2628401.3199999998</v>
      </c>
      <c r="F218" s="18">
        <v>2628401.3199999998</v>
      </c>
      <c r="G218" s="18">
        <v>0</v>
      </c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1">
        <f t="shared" si="6"/>
        <v>0</v>
      </c>
      <c r="U218" s="33" t="str">
        <f t="shared" si="7"/>
        <v>Por favor ajustar su programación al 100%</v>
      </c>
      <c r="V218" s="30"/>
    </row>
    <row r="219" spans="1:22" x14ac:dyDescent="0.25">
      <c r="A219" s="53" t="s">
        <v>715</v>
      </c>
      <c r="B219" s="7" t="s">
        <v>751</v>
      </c>
      <c r="C219" s="17" t="s">
        <v>298</v>
      </c>
      <c r="D219" s="7" t="s">
        <v>591</v>
      </c>
      <c r="E219" s="18">
        <v>1942247.51</v>
      </c>
      <c r="F219" s="18">
        <v>1942247.51</v>
      </c>
      <c r="G219" s="18">
        <v>0</v>
      </c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1">
        <f t="shared" si="6"/>
        <v>0</v>
      </c>
      <c r="U219" s="33" t="str">
        <f t="shared" si="7"/>
        <v>Por favor ajustar su programación al 100%</v>
      </c>
      <c r="V219" s="30"/>
    </row>
    <row r="220" spans="1:22" x14ac:dyDescent="0.25">
      <c r="A220" s="53" t="s">
        <v>715</v>
      </c>
      <c r="B220" s="7" t="s">
        <v>751</v>
      </c>
      <c r="C220" s="17" t="s">
        <v>299</v>
      </c>
      <c r="D220" s="7" t="s">
        <v>592</v>
      </c>
      <c r="E220" s="18">
        <v>283253.53000000003</v>
      </c>
      <c r="F220" s="18">
        <v>283253.53000000003</v>
      </c>
      <c r="G220" s="18">
        <v>0</v>
      </c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1">
        <f t="shared" si="6"/>
        <v>0</v>
      </c>
      <c r="U220" s="33" t="str">
        <f t="shared" si="7"/>
        <v>Por favor ajustar su programación al 100%</v>
      </c>
      <c r="V220" s="30"/>
    </row>
    <row r="221" spans="1:22" x14ac:dyDescent="0.25">
      <c r="A221" s="53" t="s">
        <v>677</v>
      </c>
      <c r="B221" s="7" t="s">
        <v>39</v>
      </c>
      <c r="C221" s="17" t="s">
        <v>291</v>
      </c>
      <c r="D221" s="7" t="s">
        <v>584</v>
      </c>
      <c r="E221" s="18">
        <v>62581.04</v>
      </c>
      <c r="F221" s="18">
        <v>62581.04</v>
      </c>
      <c r="G221" s="18">
        <v>0</v>
      </c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1">
        <f t="shared" si="6"/>
        <v>0</v>
      </c>
      <c r="U221" s="33" t="str">
        <f t="shared" si="7"/>
        <v>Por favor ajustar su programación al 100%</v>
      </c>
      <c r="V221" s="30"/>
    </row>
    <row r="222" spans="1:22" x14ac:dyDescent="0.25">
      <c r="A222" s="53" t="s">
        <v>679</v>
      </c>
      <c r="B222" s="7" t="s">
        <v>42</v>
      </c>
      <c r="C222" s="17" t="s">
        <v>310</v>
      </c>
      <c r="D222" s="7" t="s">
        <v>603</v>
      </c>
      <c r="E222" s="18">
        <v>1165.8499999999999</v>
      </c>
      <c r="F222" s="18">
        <v>1165.8499999999999</v>
      </c>
      <c r="G222" s="18">
        <v>0</v>
      </c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1">
        <f t="shared" si="6"/>
        <v>0</v>
      </c>
      <c r="U222" s="33" t="str">
        <f t="shared" si="7"/>
        <v>Por favor ajustar su programación al 100%</v>
      </c>
      <c r="V222" s="30"/>
    </row>
    <row r="223" spans="1:22" x14ac:dyDescent="0.25">
      <c r="A223" s="53" t="s">
        <v>678</v>
      </c>
      <c r="B223" s="7" t="s">
        <v>41</v>
      </c>
      <c r="C223" s="17" t="s">
        <v>309</v>
      </c>
      <c r="D223" s="7" t="s">
        <v>602</v>
      </c>
      <c r="E223" s="18">
        <v>900000</v>
      </c>
      <c r="F223" s="18">
        <v>900000</v>
      </c>
      <c r="G223" s="18">
        <v>0</v>
      </c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1">
        <f t="shared" si="6"/>
        <v>0</v>
      </c>
      <c r="U223" s="33" t="str">
        <f t="shared" si="7"/>
        <v>Por favor ajustar su programación al 100%</v>
      </c>
      <c r="V223" s="30"/>
    </row>
    <row r="224" spans="1:22" x14ac:dyDescent="0.25">
      <c r="A224" s="53" t="s">
        <v>715</v>
      </c>
      <c r="B224" s="7" t="s">
        <v>751</v>
      </c>
      <c r="C224" s="17" t="s">
        <v>300</v>
      </c>
      <c r="D224" s="7" t="s">
        <v>593</v>
      </c>
      <c r="E224" s="18">
        <v>692543.14</v>
      </c>
      <c r="F224" s="18">
        <v>692543.14</v>
      </c>
      <c r="G224" s="18">
        <v>0</v>
      </c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1">
        <f t="shared" ref="T224:T285" si="8">SUM(H224:S224)</f>
        <v>0</v>
      </c>
      <c r="U224" s="33" t="str">
        <f t="shared" ref="U224:U285" si="9">IF(T224=1,"Su programación está completa","Por favor ajustar su programación al 100%")</f>
        <v>Por favor ajustar su programación al 100%</v>
      </c>
      <c r="V224" s="30"/>
    </row>
    <row r="225" spans="1:22" x14ac:dyDescent="0.25">
      <c r="A225" s="53" t="s">
        <v>715</v>
      </c>
      <c r="B225" s="7" t="s">
        <v>751</v>
      </c>
      <c r="C225" s="17" t="s">
        <v>301</v>
      </c>
      <c r="D225" s="7" t="s">
        <v>594</v>
      </c>
      <c r="E225" s="18">
        <v>6724485.3099999996</v>
      </c>
      <c r="F225" s="18">
        <v>6724485.3099999996</v>
      </c>
      <c r="G225" s="18">
        <v>0</v>
      </c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1">
        <f t="shared" si="8"/>
        <v>0</v>
      </c>
      <c r="U225" s="33" t="str">
        <f t="shared" si="9"/>
        <v>Por favor ajustar su programación al 100%</v>
      </c>
      <c r="V225" s="30"/>
    </row>
    <row r="226" spans="1:22" x14ac:dyDescent="0.25">
      <c r="A226" s="53" t="s">
        <v>715</v>
      </c>
      <c r="B226" s="7" t="s">
        <v>751</v>
      </c>
      <c r="C226" s="17" t="s">
        <v>302</v>
      </c>
      <c r="D226" s="7" t="s">
        <v>595</v>
      </c>
      <c r="E226" s="18">
        <v>339115.94999999995</v>
      </c>
      <c r="F226" s="18">
        <v>339115.94999999995</v>
      </c>
      <c r="G226" s="18">
        <v>0</v>
      </c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1">
        <f t="shared" si="8"/>
        <v>0</v>
      </c>
      <c r="U226" s="33" t="str">
        <f t="shared" si="9"/>
        <v>Por favor ajustar su programación al 100%</v>
      </c>
      <c r="V226" s="30"/>
    </row>
    <row r="227" spans="1:22" x14ac:dyDescent="0.25">
      <c r="A227" s="53" t="s">
        <v>715</v>
      </c>
      <c r="B227" s="7" t="s">
        <v>751</v>
      </c>
      <c r="C227" s="17" t="s">
        <v>303</v>
      </c>
      <c r="D227" s="7" t="s">
        <v>596</v>
      </c>
      <c r="E227" s="18">
        <v>7814125.1300000008</v>
      </c>
      <c r="F227" s="18">
        <v>7814125.1300000008</v>
      </c>
      <c r="G227" s="18">
        <v>0</v>
      </c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1">
        <f t="shared" si="8"/>
        <v>0</v>
      </c>
      <c r="U227" s="33" t="str">
        <f t="shared" si="9"/>
        <v>Por favor ajustar su programación al 100%</v>
      </c>
      <c r="V227" s="30"/>
    </row>
    <row r="228" spans="1:22" x14ac:dyDescent="0.25">
      <c r="A228" s="53" t="s">
        <v>715</v>
      </c>
      <c r="B228" s="7" t="s">
        <v>751</v>
      </c>
      <c r="C228" s="17" t="s">
        <v>304</v>
      </c>
      <c r="D228" s="7" t="s">
        <v>597</v>
      </c>
      <c r="E228" s="18">
        <v>2151897</v>
      </c>
      <c r="F228" s="18">
        <v>2151897</v>
      </c>
      <c r="G228" s="18">
        <v>0</v>
      </c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1">
        <f t="shared" si="8"/>
        <v>0</v>
      </c>
      <c r="U228" s="33" t="str">
        <f t="shared" si="9"/>
        <v>Por favor ajustar su programación al 100%</v>
      </c>
      <c r="V228" s="30"/>
    </row>
    <row r="229" spans="1:22" x14ac:dyDescent="0.25">
      <c r="A229" s="53" t="s">
        <v>715</v>
      </c>
      <c r="B229" s="7" t="s">
        <v>751</v>
      </c>
      <c r="C229" s="17" t="s">
        <v>305</v>
      </c>
      <c r="D229" s="7" t="s">
        <v>598</v>
      </c>
      <c r="E229" s="18">
        <v>13003180.76</v>
      </c>
      <c r="F229" s="18">
        <v>8422488.5599999987</v>
      </c>
      <c r="G229" s="18">
        <v>0</v>
      </c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1">
        <f t="shared" si="8"/>
        <v>0</v>
      </c>
      <c r="U229" s="33" t="str">
        <f t="shared" si="9"/>
        <v>Por favor ajustar su programación al 100%</v>
      </c>
      <c r="V229" s="30"/>
    </row>
    <row r="230" spans="1:22" x14ac:dyDescent="0.25">
      <c r="A230" s="53" t="s">
        <v>715</v>
      </c>
      <c r="B230" s="7" t="s">
        <v>751</v>
      </c>
      <c r="C230" s="17" t="s">
        <v>306</v>
      </c>
      <c r="D230" s="7" t="s">
        <v>599</v>
      </c>
      <c r="E230" s="18">
        <v>280381.86</v>
      </c>
      <c r="F230" s="18">
        <v>280381.86</v>
      </c>
      <c r="G230" s="18">
        <v>0</v>
      </c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1">
        <f t="shared" si="8"/>
        <v>0</v>
      </c>
      <c r="U230" s="33" t="str">
        <f t="shared" si="9"/>
        <v>Por favor ajustar su programación al 100%</v>
      </c>
      <c r="V230" s="30"/>
    </row>
    <row r="231" spans="1:22" x14ac:dyDescent="0.25">
      <c r="A231" s="53" t="s">
        <v>715</v>
      </c>
      <c r="B231" s="7" t="s">
        <v>751</v>
      </c>
      <c r="C231" s="17" t="s">
        <v>307</v>
      </c>
      <c r="D231" s="7" t="s">
        <v>600</v>
      </c>
      <c r="E231" s="18">
        <v>2142448</v>
      </c>
      <c r="F231" s="18">
        <v>2142448</v>
      </c>
      <c r="G231" s="18">
        <v>0</v>
      </c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1">
        <f t="shared" si="8"/>
        <v>0</v>
      </c>
      <c r="U231" s="33" t="str">
        <f t="shared" si="9"/>
        <v>Por favor ajustar su programación al 100%</v>
      </c>
      <c r="V231" s="30"/>
    </row>
    <row r="232" spans="1:22" x14ac:dyDescent="0.25">
      <c r="A232" s="53" t="s">
        <v>715</v>
      </c>
      <c r="B232" s="7" t="s">
        <v>751</v>
      </c>
      <c r="C232" s="17" t="s">
        <v>308</v>
      </c>
      <c r="D232" s="7" t="s">
        <v>601</v>
      </c>
      <c r="E232" s="18">
        <v>2500000</v>
      </c>
      <c r="F232" s="18">
        <v>2500000</v>
      </c>
      <c r="G232" s="18">
        <v>0</v>
      </c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1">
        <f t="shared" si="8"/>
        <v>0</v>
      </c>
      <c r="U232" s="33" t="str">
        <f t="shared" si="9"/>
        <v>Por favor ajustar su programación al 100%</v>
      </c>
      <c r="V232" s="30"/>
    </row>
    <row r="233" spans="1:22" x14ac:dyDescent="0.25">
      <c r="A233" s="53" t="s">
        <v>671</v>
      </c>
      <c r="B233" s="7" t="s">
        <v>33</v>
      </c>
      <c r="C233" s="17" t="s">
        <v>252</v>
      </c>
      <c r="D233" s="7" t="s">
        <v>545</v>
      </c>
      <c r="E233" s="18">
        <v>20198674.010000002</v>
      </c>
      <c r="F233" s="18">
        <v>20198674.010000002</v>
      </c>
      <c r="G233" s="18">
        <v>0</v>
      </c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1">
        <f t="shared" si="8"/>
        <v>0</v>
      </c>
      <c r="U233" s="33" t="str">
        <f t="shared" si="9"/>
        <v>Por favor ajustar su programación al 100%</v>
      </c>
      <c r="V233" s="30"/>
    </row>
    <row r="234" spans="1:22" x14ac:dyDescent="0.25">
      <c r="A234" s="53" t="s">
        <v>671</v>
      </c>
      <c r="B234" s="7" t="s">
        <v>33</v>
      </c>
      <c r="C234" s="17" t="s">
        <v>253</v>
      </c>
      <c r="D234" s="7" t="s">
        <v>546</v>
      </c>
      <c r="E234" s="18">
        <v>556192</v>
      </c>
      <c r="F234" s="18">
        <v>556192</v>
      </c>
      <c r="G234" s="18">
        <v>0</v>
      </c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1">
        <f t="shared" si="8"/>
        <v>0</v>
      </c>
      <c r="U234" s="33" t="str">
        <f t="shared" si="9"/>
        <v>Por favor ajustar su programación al 100%</v>
      </c>
      <c r="V234" s="30"/>
    </row>
    <row r="235" spans="1:22" x14ac:dyDescent="0.25">
      <c r="A235" s="53" t="s">
        <v>671</v>
      </c>
      <c r="B235" s="7" t="s">
        <v>33</v>
      </c>
      <c r="C235" s="17" t="s">
        <v>254</v>
      </c>
      <c r="D235" s="7" t="s">
        <v>547</v>
      </c>
      <c r="E235" s="18">
        <v>4323067.3</v>
      </c>
      <c r="F235" s="18">
        <v>4323067.3</v>
      </c>
      <c r="G235" s="18">
        <v>0</v>
      </c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1">
        <f t="shared" si="8"/>
        <v>0</v>
      </c>
      <c r="U235" s="33" t="str">
        <f t="shared" si="9"/>
        <v>Por favor ajustar su programación al 100%</v>
      </c>
      <c r="V235" s="30"/>
    </row>
    <row r="236" spans="1:22" x14ac:dyDescent="0.25">
      <c r="A236" s="53" t="s">
        <v>671</v>
      </c>
      <c r="B236" s="7" t="s">
        <v>33</v>
      </c>
      <c r="C236" s="17" t="s">
        <v>255</v>
      </c>
      <c r="D236" s="7" t="s">
        <v>548</v>
      </c>
      <c r="E236" s="18">
        <v>15470542.08</v>
      </c>
      <c r="F236" s="18">
        <v>15470542.08</v>
      </c>
      <c r="G236" s="18">
        <v>0</v>
      </c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1">
        <f t="shared" si="8"/>
        <v>0</v>
      </c>
      <c r="U236" s="33" t="str">
        <f t="shared" si="9"/>
        <v>Por favor ajustar su programación al 100%</v>
      </c>
      <c r="V236" s="30"/>
    </row>
    <row r="237" spans="1:22" x14ac:dyDescent="0.25">
      <c r="A237" s="53" t="s">
        <v>671</v>
      </c>
      <c r="B237" s="7" t="s">
        <v>33</v>
      </c>
      <c r="C237" s="17" t="s">
        <v>256</v>
      </c>
      <c r="D237" s="7" t="s">
        <v>549</v>
      </c>
      <c r="E237" s="18">
        <v>1117069.3800000001</v>
      </c>
      <c r="F237" s="18">
        <v>1117069.3800000001</v>
      </c>
      <c r="G237" s="18">
        <v>0</v>
      </c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1">
        <f t="shared" si="8"/>
        <v>0</v>
      </c>
      <c r="U237" s="33" t="str">
        <f t="shared" si="9"/>
        <v>Por favor ajustar su programación al 100%</v>
      </c>
      <c r="V237" s="30"/>
    </row>
    <row r="238" spans="1:22" x14ac:dyDescent="0.25">
      <c r="A238" s="53" t="s">
        <v>707</v>
      </c>
      <c r="B238" s="7" t="s">
        <v>763</v>
      </c>
      <c r="C238" s="17" t="s">
        <v>330</v>
      </c>
      <c r="D238" s="7" t="s">
        <v>623</v>
      </c>
      <c r="E238" s="18">
        <v>10827407.6</v>
      </c>
      <c r="F238" s="18">
        <v>10827407.599999998</v>
      </c>
      <c r="G238" s="18">
        <v>0</v>
      </c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1">
        <f t="shared" si="8"/>
        <v>0</v>
      </c>
      <c r="U238" s="33" t="str">
        <f t="shared" si="9"/>
        <v>Por favor ajustar su programación al 100%</v>
      </c>
      <c r="V238" s="30"/>
    </row>
    <row r="239" spans="1:22" x14ac:dyDescent="0.25">
      <c r="A239" s="53" t="s">
        <v>719</v>
      </c>
      <c r="B239" s="7" t="s">
        <v>30</v>
      </c>
      <c r="C239" s="17" t="s">
        <v>239</v>
      </c>
      <c r="D239" s="7" t="s">
        <v>532</v>
      </c>
      <c r="E239" s="18">
        <v>4101951.3400000003</v>
      </c>
      <c r="F239" s="18">
        <v>4101951.3400000003</v>
      </c>
      <c r="G239" s="18">
        <v>0</v>
      </c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1">
        <f t="shared" si="8"/>
        <v>0</v>
      </c>
      <c r="U239" s="33" t="str">
        <f t="shared" si="9"/>
        <v>Por favor ajustar su programación al 100%</v>
      </c>
      <c r="V239" s="30"/>
    </row>
    <row r="240" spans="1:22" x14ac:dyDescent="0.25">
      <c r="A240" s="53" t="s">
        <v>717</v>
      </c>
      <c r="B240" s="7" t="s">
        <v>29</v>
      </c>
      <c r="C240" s="17" t="s">
        <v>237</v>
      </c>
      <c r="D240" s="7" t="s">
        <v>530</v>
      </c>
      <c r="E240" s="18">
        <v>5933234.3800000008</v>
      </c>
      <c r="F240" s="18">
        <v>5933234.3800000008</v>
      </c>
      <c r="G240" s="18">
        <v>0</v>
      </c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1">
        <f t="shared" si="8"/>
        <v>0</v>
      </c>
      <c r="U240" s="33" t="str">
        <f t="shared" si="9"/>
        <v>Por favor ajustar su programación al 100%</v>
      </c>
      <c r="V240" s="30"/>
    </row>
    <row r="241" spans="1:22" x14ac:dyDescent="0.25">
      <c r="A241" s="53" t="s">
        <v>717</v>
      </c>
      <c r="B241" s="7" t="s">
        <v>29</v>
      </c>
      <c r="C241" s="17" t="s">
        <v>238</v>
      </c>
      <c r="D241" s="7" t="s">
        <v>531</v>
      </c>
      <c r="E241" s="18">
        <v>3000000</v>
      </c>
      <c r="F241" s="18">
        <v>3000000.0000000005</v>
      </c>
      <c r="G241" s="18">
        <v>0</v>
      </c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1">
        <f t="shared" si="8"/>
        <v>0</v>
      </c>
      <c r="U241" s="33" t="str">
        <f t="shared" si="9"/>
        <v>Por favor ajustar su programación al 100%</v>
      </c>
      <c r="V241" s="30"/>
    </row>
    <row r="242" spans="1:22" x14ac:dyDescent="0.25">
      <c r="A242" s="53" t="s">
        <v>657</v>
      </c>
      <c r="B242" s="7" t="s">
        <v>21</v>
      </c>
      <c r="C242" s="17" t="s">
        <v>98</v>
      </c>
      <c r="D242" s="7" t="s">
        <v>392</v>
      </c>
      <c r="E242" s="18">
        <v>18069682.75</v>
      </c>
      <c r="F242" s="18">
        <v>17828555.32</v>
      </c>
      <c r="G242" s="18">
        <v>0</v>
      </c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1">
        <f t="shared" si="8"/>
        <v>0</v>
      </c>
      <c r="U242" s="33" t="str">
        <f t="shared" si="9"/>
        <v>Por favor ajustar su programación al 100%</v>
      </c>
      <c r="V242" s="30"/>
    </row>
    <row r="243" spans="1:22" x14ac:dyDescent="0.25">
      <c r="A243" s="53" t="s">
        <v>657</v>
      </c>
      <c r="B243" s="7" t="s">
        <v>21</v>
      </c>
      <c r="C243" s="17" t="s">
        <v>99</v>
      </c>
      <c r="D243" s="7" t="s">
        <v>393</v>
      </c>
      <c r="E243" s="18">
        <v>3776671.16</v>
      </c>
      <c r="F243" s="18">
        <v>3776671.16</v>
      </c>
      <c r="G243" s="18">
        <v>0</v>
      </c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1">
        <f t="shared" si="8"/>
        <v>0</v>
      </c>
      <c r="U243" s="33" t="str">
        <f t="shared" si="9"/>
        <v>Por favor ajustar su programación al 100%</v>
      </c>
      <c r="V243" s="30"/>
    </row>
    <row r="244" spans="1:22" x14ac:dyDescent="0.25">
      <c r="A244" s="53" t="s">
        <v>673</v>
      </c>
      <c r="B244" s="7" t="s">
        <v>35</v>
      </c>
      <c r="C244" s="17" t="s">
        <v>258</v>
      </c>
      <c r="D244" s="7" t="s">
        <v>551</v>
      </c>
      <c r="E244" s="18">
        <v>266168</v>
      </c>
      <c r="F244" s="18">
        <v>266168</v>
      </c>
      <c r="G244" s="18">
        <v>0</v>
      </c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1">
        <f t="shared" si="8"/>
        <v>0</v>
      </c>
      <c r="U244" s="33" t="str">
        <f t="shared" si="9"/>
        <v>Por favor ajustar su programación al 100%</v>
      </c>
      <c r="V244" s="30"/>
    </row>
    <row r="245" spans="1:22" x14ac:dyDescent="0.25">
      <c r="A245" s="53" t="s">
        <v>673</v>
      </c>
      <c r="B245" s="7" t="s">
        <v>35</v>
      </c>
      <c r="C245" s="17" t="s">
        <v>259</v>
      </c>
      <c r="D245" s="7" t="s">
        <v>552</v>
      </c>
      <c r="E245" s="18">
        <v>29733832</v>
      </c>
      <c r="F245" s="18">
        <v>29733832</v>
      </c>
      <c r="G245" s="18">
        <v>0</v>
      </c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1">
        <f t="shared" si="8"/>
        <v>0</v>
      </c>
      <c r="U245" s="33" t="str">
        <f t="shared" si="9"/>
        <v>Por favor ajustar su programación al 100%</v>
      </c>
      <c r="V245" s="30"/>
    </row>
    <row r="246" spans="1:22" x14ac:dyDescent="0.25">
      <c r="A246" s="53" t="s">
        <v>670</v>
      </c>
      <c r="B246" s="7" t="s">
        <v>32</v>
      </c>
      <c r="C246" s="17" t="s">
        <v>244</v>
      </c>
      <c r="D246" s="7" t="s">
        <v>537</v>
      </c>
      <c r="E246" s="18">
        <v>3101802.33</v>
      </c>
      <c r="F246" s="18">
        <v>3101802.33</v>
      </c>
      <c r="G246" s="18">
        <v>0</v>
      </c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1">
        <f t="shared" si="8"/>
        <v>0</v>
      </c>
      <c r="U246" s="33" t="str">
        <f t="shared" si="9"/>
        <v>Por favor ajustar su programación al 100%</v>
      </c>
      <c r="V246" s="30"/>
    </row>
    <row r="247" spans="1:22" x14ac:dyDescent="0.25">
      <c r="A247" s="53" t="s">
        <v>670</v>
      </c>
      <c r="B247" s="7" t="s">
        <v>32</v>
      </c>
      <c r="C247" s="17" t="s">
        <v>245</v>
      </c>
      <c r="D247" s="7" t="s">
        <v>538</v>
      </c>
      <c r="E247" s="18">
        <v>6545263.2699999996</v>
      </c>
      <c r="F247" s="18">
        <v>6545263.2699999996</v>
      </c>
      <c r="G247" s="18">
        <v>0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1">
        <f t="shared" si="8"/>
        <v>0</v>
      </c>
      <c r="U247" s="33" t="str">
        <f t="shared" si="9"/>
        <v>Por favor ajustar su programación al 100%</v>
      </c>
      <c r="V247" s="30"/>
    </row>
    <row r="248" spans="1:22" x14ac:dyDescent="0.25">
      <c r="A248" s="53" t="s">
        <v>670</v>
      </c>
      <c r="B248" s="7" t="s">
        <v>32</v>
      </c>
      <c r="C248" s="17" t="s">
        <v>246</v>
      </c>
      <c r="D248" s="7" t="s">
        <v>539</v>
      </c>
      <c r="E248" s="18">
        <v>8077782.2699999996</v>
      </c>
      <c r="F248" s="18">
        <v>8077782.2699999996</v>
      </c>
      <c r="G248" s="18">
        <v>0</v>
      </c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1">
        <f t="shared" si="8"/>
        <v>0</v>
      </c>
      <c r="U248" s="33" t="str">
        <f t="shared" si="9"/>
        <v>Por favor ajustar su programación al 100%</v>
      </c>
      <c r="V248" s="30"/>
    </row>
    <row r="249" spans="1:22" x14ac:dyDescent="0.25">
      <c r="A249" s="53" t="s">
        <v>670</v>
      </c>
      <c r="B249" s="7" t="s">
        <v>32</v>
      </c>
      <c r="C249" s="17" t="s">
        <v>247</v>
      </c>
      <c r="D249" s="7" t="s">
        <v>540</v>
      </c>
      <c r="E249" s="18">
        <v>18388800</v>
      </c>
      <c r="F249" s="18">
        <v>18388800</v>
      </c>
      <c r="G249" s="18">
        <v>0</v>
      </c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1">
        <f t="shared" si="8"/>
        <v>0</v>
      </c>
      <c r="U249" s="33" t="str">
        <f t="shared" si="9"/>
        <v>Por favor ajustar su programación al 100%</v>
      </c>
      <c r="V249" s="30"/>
    </row>
    <row r="250" spans="1:22" x14ac:dyDescent="0.25">
      <c r="A250" s="53" t="s">
        <v>670</v>
      </c>
      <c r="B250" s="7" t="s">
        <v>32</v>
      </c>
      <c r="C250" s="17" t="s">
        <v>248</v>
      </c>
      <c r="D250" s="7" t="s">
        <v>541</v>
      </c>
      <c r="E250" s="18">
        <v>18915787.559999999</v>
      </c>
      <c r="F250" s="18">
        <v>18915787.559999999</v>
      </c>
      <c r="G250" s="18">
        <v>0</v>
      </c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1">
        <f t="shared" si="8"/>
        <v>0</v>
      </c>
      <c r="U250" s="33" t="str">
        <f t="shared" si="9"/>
        <v>Por favor ajustar su programación al 100%</v>
      </c>
      <c r="V250" s="30"/>
    </row>
    <row r="251" spans="1:22" x14ac:dyDescent="0.25">
      <c r="A251" s="53" t="s">
        <v>670</v>
      </c>
      <c r="B251" s="7" t="s">
        <v>32</v>
      </c>
      <c r="C251" s="17" t="s">
        <v>249</v>
      </c>
      <c r="D251" s="7" t="s">
        <v>542</v>
      </c>
      <c r="E251" s="18">
        <v>2448041</v>
      </c>
      <c r="F251" s="18">
        <v>2448041</v>
      </c>
      <c r="G251" s="18">
        <v>0</v>
      </c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1">
        <f t="shared" si="8"/>
        <v>0</v>
      </c>
      <c r="U251" s="33" t="str">
        <f t="shared" si="9"/>
        <v>Por favor ajustar su programación al 100%</v>
      </c>
      <c r="V251" s="30"/>
    </row>
    <row r="252" spans="1:22" x14ac:dyDescent="0.25">
      <c r="A252" s="53" t="s">
        <v>670</v>
      </c>
      <c r="B252" s="7" t="s">
        <v>32</v>
      </c>
      <c r="C252" s="17" t="s">
        <v>250</v>
      </c>
      <c r="D252" s="7" t="s">
        <v>543</v>
      </c>
      <c r="E252" s="18">
        <v>52941923.640000001</v>
      </c>
      <c r="F252" s="18">
        <v>52815423.770000003</v>
      </c>
      <c r="G252" s="18">
        <v>0</v>
      </c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1">
        <f t="shared" si="8"/>
        <v>0</v>
      </c>
      <c r="U252" s="33" t="str">
        <f t="shared" si="9"/>
        <v>Por favor ajustar su programación al 100%</v>
      </c>
      <c r="V252" s="30"/>
    </row>
    <row r="253" spans="1:22" x14ac:dyDescent="0.25">
      <c r="A253" s="53" t="s">
        <v>670</v>
      </c>
      <c r="B253" s="7" t="s">
        <v>32</v>
      </c>
      <c r="C253" s="17" t="s">
        <v>251</v>
      </c>
      <c r="D253" s="7" t="s">
        <v>544</v>
      </c>
      <c r="E253" s="18">
        <v>1705001.37</v>
      </c>
      <c r="F253" s="18">
        <v>1705001.37</v>
      </c>
      <c r="G253" s="18">
        <v>0</v>
      </c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1">
        <f t="shared" si="8"/>
        <v>0</v>
      </c>
      <c r="U253" s="33" t="str">
        <f t="shared" si="9"/>
        <v>Por favor ajustar su programación al 100%</v>
      </c>
      <c r="V253" s="30"/>
    </row>
    <row r="254" spans="1:22" x14ac:dyDescent="0.25">
      <c r="A254" s="53" t="s">
        <v>668</v>
      </c>
      <c r="B254" s="7" t="s">
        <v>31</v>
      </c>
      <c r="C254" s="17" t="s">
        <v>242</v>
      </c>
      <c r="D254" s="7" t="s">
        <v>535</v>
      </c>
      <c r="E254" s="18">
        <v>2327131.27</v>
      </c>
      <c r="F254" s="18">
        <v>2327131.27</v>
      </c>
      <c r="G254" s="18">
        <v>0</v>
      </c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1">
        <f t="shared" si="8"/>
        <v>0</v>
      </c>
      <c r="U254" s="33" t="str">
        <f t="shared" si="9"/>
        <v>Por favor ajustar su programación al 100%</v>
      </c>
      <c r="V254" s="30"/>
    </row>
    <row r="255" spans="1:22" x14ac:dyDescent="0.25">
      <c r="A255" s="53" t="s">
        <v>655</v>
      </c>
      <c r="B255" s="7" t="s">
        <v>19</v>
      </c>
      <c r="C255" s="17" t="s">
        <v>94</v>
      </c>
      <c r="D255" s="7" t="s">
        <v>388</v>
      </c>
      <c r="E255" s="18">
        <v>3092110.98</v>
      </c>
      <c r="F255" s="18">
        <v>3092110.98</v>
      </c>
      <c r="G255" s="18">
        <v>0</v>
      </c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1">
        <f t="shared" si="8"/>
        <v>0</v>
      </c>
      <c r="U255" s="33" t="str">
        <f t="shared" si="9"/>
        <v>Por favor ajustar su programación al 100%</v>
      </c>
      <c r="V255" s="30"/>
    </row>
    <row r="256" spans="1:22" x14ac:dyDescent="0.25">
      <c r="A256" s="53" t="s">
        <v>656</v>
      </c>
      <c r="B256" s="7" t="s">
        <v>20</v>
      </c>
      <c r="C256" s="17" t="s">
        <v>95</v>
      </c>
      <c r="D256" s="7" t="s">
        <v>389</v>
      </c>
      <c r="E256" s="18">
        <v>24054.23</v>
      </c>
      <c r="F256" s="18">
        <v>24054.23</v>
      </c>
      <c r="G256" s="18">
        <v>0</v>
      </c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1">
        <f t="shared" si="8"/>
        <v>0</v>
      </c>
      <c r="U256" s="33" t="str">
        <f t="shared" si="9"/>
        <v>Por favor ajustar su programación al 100%</v>
      </c>
      <c r="V256" s="30"/>
    </row>
    <row r="257" spans="1:22" x14ac:dyDescent="0.25">
      <c r="A257" s="53" t="s">
        <v>656</v>
      </c>
      <c r="B257" s="7" t="s">
        <v>20</v>
      </c>
      <c r="C257" s="17" t="s">
        <v>96</v>
      </c>
      <c r="D257" s="7" t="s">
        <v>390</v>
      </c>
      <c r="E257" s="18">
        <v>221404.32</v>
      </c>
      <c r="F257" s="18">
        <v>221404.32</v>
      </c>
      <c r="G257" s="18">
        <v>0</v>
      </c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1">
        <f t="shared" si="8"/>
        <v>0</v>
      </c>
      <c r="U257" s="33" t="str">
        <f t="shared" si="9"/>
        <v>Por favor ajustar su programación al 100%</v>
      </c>
      <c r="V257" s="30"/>
    </row>
    <row r="258" spans="1:22" x14ac:dyDescent="0.25">
      <c r="A258" s="53" t="s">
        <v>656</v>
      </c>
      <c r="B258" s="7" t="s">
        <v>20</v>
      </c>
      <c r="C258" s="17" t="s">
        <v>97</v>
      </c>
      <c r="D258" s="7" t="s">
        <v>391</v>
      </c>
      <c r="E258" s="18">
        <v>288576.34000000003</v>
      </c>
      <c r="F258" s="18">
        <v>288576.34000000003</v>
      </c>
      <c r="G258" s="18">
        <v>0</v>
      </c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1">
        <f t="shared" si="8"/>
        <v>0</v>
      </c>
      <c r="U258" s="33" t="str">
        <f t="shared" si="9"/>
        <v>Por favor ajustar su programación al 100%</v>
      </c>
      <c r="V258" s="30"/>
    </row>
    <row r="259" spans="1:22" x14ac:dyDescent="0.25">
      <c r="A259" s="53" t="s">
        <v>669</v>
      </c>
      <c r="B259" s="7" t="s">
        <v>764</v>
      </c>
      <c r="C259" s="17" t="s">
        <v>243</v>
      </c>
      <c r="D259" s="7" t="s">
        <v>536</v>
      </c>
      <c r="E259" s="18">
        <v>917444.81</v>
      </c>
      <c r="F259" s="18">
        <v>844244.80999999994</v>
      </c>
      <c r="G259" s="18">
        <v>0</v>
      </c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1">
        <f t="shared" si="8"/>
        <v>0</v>
      </c>
      <c r="U259" s="33" t="str">
        <f t="shared" si="9"/>
        <v>Por favor ajustar su programación al 100%</v>
      </c>
      <c r="V259" s="30"/>
    </row>
    <row r="260" spans="1:22" x14ac:dyDescent="0.25">
      <c r="A260" s="53" t="s">
        <v>660</v>
      </c>
      <c r="B260" s="7" t="s">
        <v>23</v>
      </c>
      <c r="C260" s="17" t="s">
        <v>108</v>
      </c>
      <c r="D260" s="7" t="s">
        <v>401</v>
      </c>
      <c r="E260" s="18">
        <v>9134449.8500000015</v>
      </c>
      <c r="F260" s="18">
        <v>9134449.8500000015</v>
      </c>
      <c r="G260" s="18">
        <v>0</v>
      </c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1">
        <f t="shared" si="8"/>
        <v>0</v>
      </c>
      <c r="U260" s="33" t="str">
        <f t="shared" si="9"/>
        <v>Por favor ajustar su programación al 100%</v>
      </c>
      <c r="V260" s="30"/>
    </row>
    <row r="261" spans="1:22" x14ac:dyDescent="0.25">
      <c r="A261" s="53" t="s">
        <v>660</v>
      </c>
      <c r="B261" s="7" t="s">
        <v>23</v>
      </c>
      <c r="C261" s="17" t="s">
        <v>109</v>
      </c>
      <c r="D261" s="7" t="s">
        <v>402</v>
      </c>
      <c r="E261" s="18">
        <v>3000000</v>
      </c>
      <c r="F261" s="18">
        <v>3000000</v>
      </c>
      <c r="G261" s="18">
        <v>0</v>
      </c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1">
        <f t="shared" si="8"/>
        <v>0</v>
      </c>
      <c r="U261" s="33" t="str">
        <f t="shared" si="9"/>
        <v>Por favor ajustar su programación al 100%</v>
      </c>
      <c r="V261" s="30"/>
    </row>
    <row r="262" spans="1:22" x14ac:dyDescent="0.25">
      <c r="A262" s="53" t="s">
        <v>660</v>
      </c>
      <c r="B262" s="7" t="s">
        <v>23</v>
      </c>
      <c r="C262" s="17" t="s">
        <v>110</v>
      </c>
      <c r="D262" s="7" t="s">
        <v>403</v>
      </c>
      <c r="E262" s="18">
        <v>2000000</v>
      </c>
      <c r="F262" s="18">
        <v>2000000</v>
      </c>
      <c r="G262" s="18">
        <v>0</v>
      </c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1">
        <f t="shared" si="8"/>
        <v>0</v>
      </c>
      <c r="U262" s="33" t="str">
        <f t="shared" si="9"/>
        <v>Por favor ajustar su programación al 100%</v>
      </c>
      <c r="V262" s="30"/>
    </row>
    <row r="263" spans="1:22" x14ac:dyDescent="0.25">
      <c r="A263" s="53" t="s">
        <v>660</v>
      </c>
      <c r="B263" s="7" t="s">
        <v>23</v>
      </c>
      <c r="C263" s="17" t="s">
        <v>111</v>
      </c>
      <c r="D263" s="7" t="s">
        <v>404</v>
      </c>
      <c r="E263" s="18">
        <v>1000000</v>
      </c>
      <c r="F263" s="18">
        <v>1000000</v>
      </c>
      <c r="G263" s="18">
        <v>0</v>
      </c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1">
        <f t="shared" si="8"/>
        <v>0</v>
      </c>
      <c r="U263" s="33" t="str">
        <f t="shared" si="9"/>
        <v>Por favor ajustar su programación al 100%</v>
      </c>
      <c r="V263" s="30"/>
    </row>
    <row r="264" spans="1:22" x14ac:dyDescent="0.25">
      <c r="A264" s="53" t="s">
        <v>660</v>
      </c>
      <c r="B264" s="7" t="s">
        <v>23</v>
      </c>
      <c r="C264" s="17" t="s">
        <v>311</v>
      </c>
      <c r="D264" s="7" t="s">
        <v>604</v>
      </c>
      <c r="E264" s="18">
        <v>281939872.64999998</v>
      </c>
      <c r="F264" s="18">
        <v>281939872.64999998</v>
      </c>
      <c r="G264" s="18">
        <v>0</v>
      </c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1">
        <f t="shared" si="8"/>
        <v>0</v>
      </c>
      <c r="U264" s="33" t="str">
        <f t="shared" si="9"/>
        <v>Por favor ajustar su programación al 100%</v>
      </c>
      <c r="V264" s="30"/>
    </row>
    <row r="265" spans="1:22" x14ac:dyDescent="0.25">
      <c r="A265" s="53" t="s">
        <v>664</v>
      </c>
      <c r="B265" s="7" t="s">
        <v>26</v>
      </c>
      <c r="C265" s="17" t="s">
        <v>198</v>
      </c>
      <c r="D265" s="7" t="s">
        <v>491</v>
      </c>
      <c r="E265" s="18">
        <v>2778921.4999999995</v>
      </c>
      <c r="F265" s="18">
        <v>2606310.59</v>
      </c>
      <c r="G265" s="18">
        <v>0</v>
      </c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1">
        <f t="shared" si="8"/>
        <v>0</v>
      </c>
      <c r="U265" s="33" t="str">
        <f t="shared" si="9"/>
        <v>Por favor ajustar su programación al 100%</v>
      </c>
      <c r="V265" s="30"/>
    </row>
    <row r="266" spans="1:22" x14ac:dyDescent="0.25">
      <c r="A266" s="53" t="s">
        <v>705</v>
      </c>
      <c r="B266" s="7" t="s">
        <v>16</v>
      </c>
      <c r="C266" s="17" t="s">
        <v>75</v>
      </c>
      <c r="D266" s="7" t="s">
        <v>369</v>
      </c>
      <c r="E266" s="18">
        <v>20000000</v>
      </c>
      <c r="F266" s="18">
        <v>20000000</v>
      </c>
      <c r="G266" s="18">
        <v>0</v>
      </c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1">
        <f t="shared" si="8"/>
        <v>0</v>
      </c>
      <c r="U266" s="33" t="str">
        <f t="shared" si="9"/>
        <v>Por favor ajustar su programación al 100%</v>
      </c>
      <c r="V266" s="30"/>
    </row>
    <row r="267" spans="1:22" x14ac:dyDescent="0.25">
      <c r="A267" s="53" t="s">
        <v>705</v>
      </c>
      <c r="B267" s="7" t="s">
        <v>16</v>
      </c>
      <c r="C267" s="17" t="s">
        <v>76</v>
      </c>
      <c r="D267" s="7" t="s">
        <v>370</v>
      </c>
      <c r="E267" s="18">
        <v>57312604.219999999</v>
      </c>
      <c r="F267" s="18">
        <v>57312604.219999999</v>
      </c>
      <c r="G267" s="18">
        <v>0</v>
      </c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1">
        <f t="shared" si="8"/>
        <v>0</v>
      </c>
      <c r="U267" s="33" t="str">
        <f t="shared" si="9"/>
        <v>Por favor ajustar su programación al 100%</v>
      </c>
      <c r="V267" s="30"/>
    </row>
    <row r="268" spans="1:22" x14ac:dyDescent="0.25">
      <c r="A268" s="53" t="s">
        <v>705</v>
      </c>
      <c r="B268" s="7" t="s">
        <v>16</v>
      </c>
      <c r="C268" s="17" t="s">
        <v>77</v>
      </c>
      <c r="D268" s="7" t="s">
        <v>371</v>
      </c>
      <c r="E268" s="18">
        <v>17172519.010000002</v>
      </c>
      <c r="F268" s="18">
        <v>17172519.009999998</v>
      </c>
      <c r="G268" s="18">
        <v>0</v>
      </c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1">
        <f t="shared" si="8"/>
        <v>0</v>
      </c>
      <c r="U268" s="33" t="str">
        <f t="shared" si="9"/>
        <v>Por favor ajustar su programación al 100%</v>
      </c>
      <c r="V268" s="30"/>
    </row>
    <row r="269" spans="1:22" x14ac:dyDescent="0.25">
      <c r="A269" s="53" t="s">
        <v>705</v>
      </c>
      <c r="B269" s="7" t="s">
        <v>16</v>
      </c>
      <c r="C269" s="17" t="s">
        <v>78</v>
      </c>
      <c r="D269" s="7" t="s">
        <v>372</v>
      </c>
      <c r="E269" s="18">
        <v>900043.58</v>
      </c>
      <c r="F269" s="18">
        <v>900043.58</v>
      </c>
      <c r="G269" s="18">
        <v>0</v>
      </c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1">
        <f t="shared" si="8"/>
        <v>0</v>
      </c>
      <c r="U269" s="33" t="str">
        <f t="shared" si="9"/>
        <v>Por favor ajustar su programación al 100%</v>
      </c>
      <c r="V269" s="30"/>
    </row>
    <row r="270" spans="1:22" x14ac:dyDescent="0.25">
      <c r="A270" s="53" t="s">
        <v>705</v>
      </c>
      <c r="B270" s="7" t="s">
        <v>16</v>
      </c>
      <c r="C270" s="17" t="s">
        <v>79</v>
      </c>
      <c r="D270" s="7" t="s">
        <v>373</v>
      </c>
      <c r="E270" s="18">
        <v>81445</v>
      </c>
      <c r="F270" s="18">
        <v>81445</v>
      </c>
      <c r="G270" s="18">
        <v>0</v>
      </c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1">
        <f t="shared" si="8"/>
        <v>0</v>
      </c>
      <c r="U270" s="33" t="str">
        <f t="shared" si="9"/>
        <v>Por favor ajustar su programación al 100%</v>
      </c>
      <c r="V270" s="30"/>
    </row>
    <row r="271" spans="1:22" x14ac:dyDescent="0.25">
      <c r="A271" s="53" t="s">
        <v>705</v>
      </c>
      <c r="B271" s="7" t="s">
        <v>16</v>
      </c>
      <c r="C271" s="17" t="s">
        <v>80</v>
      </c>
      <c r="D271" s="7" t="s">
        <v>374</v>
      </c>
      <c r="E271" s="18">
        <v>392915.13</v>
      </c>
      <c r="F271" s="18">
        <v>392915.13</v>
      </c>
      <c r="G271" s="18">
        <v>0</v>
      </c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1">
        <f t="shared" si="8"/>
        <v>0</v>
      </c>
      <c r="U271" s="33" t="str">
        <f t="shared" si="9"/>
        <v>Por favor ajustar su programación al 100%</v>
      </c>
      <c r="V271" s="30"/>
    </row>
    <row r="272" spans="1:22" x14ac:dyDescent="0.25">
      <c r="A272" s="53" t="s">
        <v>705</v>
      </c>
      <c r="B272" s="7" t="s">
        <v>16</v>
      </c>
      <c r="C272" s="17" t="s">
        <v>81</v>
      </c>
      <c r="D272" s="7" t="s">
        <v>375</v>
      </c>
      <c r="E272" s="18">
        <v>4272110.22</v>
      </c>
      <c r="F272" s="18">
        <v>4272110.22</v>
      </c>
      <c r="G272" s="18">
        <v>0</v>
      </c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1">
        <f t="shared" si="8"/>
        <v>0</v>
      </c>
      <c r="U272" s="33" t="str">
        <f t="shared" si="9"/>
        <v>Por favor ajustar su programación al 100%</v>
      </c>
      <c r="V272" s="30"/>
    </row>
    <row r="273" spans="1:22" x14ac:dyDescent="0.25">
      <c r="A273" s="53" t="s">
        <v>705</v>
      </c>
      <c r="B273" s="7" t="s">
        <v>16</v>
      </c>
      <c r="C273" s="17" t="s">
        <v>82</v>
      </c>
      <c r="D273" s="7" t="s">
        <v>376</v>
      </c>
      <c r="E273" s="18">
        <v>31732375.710000001</v>
      </c>
      <c r="F273" s="18">
        <v>31732375.710000001</v>
      </c>
      <c r="G273" s="18">
        <v>0</v>
      </c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1">
        <f t="shared" si="8"/>
        <v>0</v>
      </c>
      <c r="U273" s="33" t="str">
        <f t="shared" si="9"/>
        <v>Por favor ajustar su programación al 100%</v>
      </c>
      <c r="V273" s="30"/>
    </row>
    <row r="274" spans="1:22" x14ac:dyDescent="0.25">
      <c r="A274" s="53" t="s">
        <v>652</v>
      </c>
      <c r="B274" s="7" t="s">
        <v>14</v>
      </c>
      <c r="C274" s="17" t="s">
        <v>66</v>
      </c>
      <c r="D274" s="7" t="s">
        <v>360</v>
      </c>
      <c r="E274" s="18">
        <v>2285000</v>
      </c>
      <c r="F274" s="18">
        <v>1245198.26</v>
      </c>
      <c r="G274" s="18">
        <v>0</v>
      </c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1">
        <f t="shared" si="8"/>
        <v>0</v>
      </c>
      <c r="U274" s="33" t="str">
        <f t="shared" si="9"/>
        <v>Por favor ajustar su programación al 100%</v>
      </c>
      <c r="V274" s="30"/>
    </row>
    <row r="275" spans="1:22" x14ac:dyDescent="0.25">
      <c r="A275" s="53" t="s">
        <v>716</v>
      </c>
      <c r="B275" s="7" t="s">
        <v>17</v>
      </c>
      <c r="C275" s="17" t="s">
        <v>83</v>
      </c>
      <c r="D275" s="7" t="s">
        <v>377</v>
      </c>
      <c r="E275" s="18">
        <v>5500000</v>
      </c>
      <c r="F275" s="18">
        <v>5500000</v>
      </c>
      <c r="G275" s="18">
        <v>0</v>
      </c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1">
        <f t="shared" si="8"/>
        <v>0</v>
      </c>
      <c r="U275" s="33" t="str">
        <f t="shared" si="9"/>
        <v>Por favor ajustar su programación al 100%</v>
      </c>
      <c r="V275" s="30"/>
    </row>
    <row r="276" spans="1:22" x14ac:dyDescent="0.25">
      <c r="A276" s="53" t="s">
        <v>716</v>
      </c>
      <c r="B276" s="7" t="s">
        <v>17</v>
      </c>
      <c r="C276" s="17" t="s">
        <v>84</v>
      </c>
      <c r="D276" s="7" t="s">
        <v>378</v>
      </c>
      <c r="E276" s="18">
        <v>199356.01</v>
      </c>
      <c r="F276" s="18">
        <v>199356.01</v>
      </c>
      <c r="G276" s="18">
        <v>0</v>
      </c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1">
        <f t="shared" si="8"/>
        <v>0</v>
      </c>
      <c r="U276" s="33" t="str">
        <f t="shared" si="9"/>
        <v>Por favor ajustar su programación al 100%</v>
      </c>
      <c r="V276" s="30"/>
    </row>
    <row r="277" spans="1:22" x14ac:dyDescent="0.25">
      <c r="A277" s="53" t="s">
        <v>716</v>
      </c>
      <c r="B277" s="7" t="s">
        <v>17</v>
      </c>
      <c r="C277" s="17" t="s">
        <v>85</v>
      </c>
      <c r="D277" s="7" t="s">
        <v>379</v>
      </c>
      <c r="E277" s="18">
        <v>1280000</v>
      </c>
      <c r="F277" s="18">
        <v>1280000</v>
      </c>
      <c r="G277" s="18">
        <v>0</v>
      </c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1">
        <f t="shared" si="8"/>
        <v>0</v>
      </c>
      <c r="U277" s="33" t="str">
        <f t="shared" si="9"/>
        <v>Por favor ajustar su programación al 100%</v>
      </c>
      <c r="V277" s="30"/>
    </row>
    <row r="278" spans="1:22" x14ac:dyDescent="0.25">
      <c r="A278" s="53" t="s">
        <v>653</v>
      </c>
      <c r="B278" s="7" t="s">
        <v>15</v>
      </c>
      <c r="C278" s="17" t="s">
        <v>69</v>
      </c>
      <c r="D278" s="7" t="s">
        <v>363</v>
      </c>
      <c r="E278" s="18">
        <v>46579.369999999995</v>
      </c>
      <c r="F278" s="18">
        <v>46579.37</v>
      </c>
      <c r="G278" s="18">
        <v>0</v>
      </c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1">
        <f t="shared" si="8"/>
        <v>0</v>
      </c>
      <c r="U278" s="33" t="str">
        <f t="shared" si="9"/>
        <v>Por favor ajustar su programación al 100%</v>
      </c>
      <c r="V278" s="30"/>
    </row>
    <row r="279" spans="1:22" x14ac:dyDescent="0.25">
      <c r="A279" s="53" t="s">
        <v>653</v>
      </c>
      <c r="B279" s="7" t="s">
        <v>15</v>
      </c>
      <c r="C279" s="17" t="s">
        <v>70</v>
      </c>
      <c r="D279" s="7" t="s">
        <v>364</v>
      </c>
      <c r="E279" s="18">
        <v>379628.25</v>
      </c>
      <c r="F279" s="18">
        <v>379628.25</v>
      </c>
      <c r="G279" s="18">
        <v>0</v>
      </c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1">
        <f t="shared" si="8"/>
        <v>0</v>
      </c>
      <c r="U279" s="33" t="str">
        <f t="shared" si="9"/>
        <v>Por favor ajustar su programación al 100%</v>
      </c>
      <c r="V279" s="30"/>
    </row>
    <row r="280" spans="1:22" x14ac:dyDescent="0.25">
      <c r="A280" s="53" t="s">
        <v>653</v>
      </c>
      <c r="B280" s="7" t="s">
        <v>15</v>
      </c>
      <c r="C280" s="17" t="s">
        <v>71</v>
      </c>
      <c r="D280" s="7" t="s">
        <v>365</v>
      </c>
      <c r="E280" s="18">
        <v>1374822.21</v>
      </c>
      <c r="F280" s="18">
        <v>1374822.21</v>
      </c>
      <c r="G280" s="18">
        <v>0</v>
      </c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1">
        <f t="shared" si="8"/>
        <v>0</v>
      </c>
      <c r="U280" s="33" t="str">
        <f t="shared" si="9"/>
        <v>Por favor ajustar su programación al 100%</v>
      </c>
      <c r="V280" s="30"/>
    </row>
    <row r="281" spans="1:22" x14ac:dyDescent="0.25">
      <c r="A281" s="53" t="s">
        <v>653</v>
      </c>
      <c r="B281" s="7" t="s">
        <v>15</v>
      </c>
      <c r="C281" s="17" t="s">
        <v>72</v>
      </c>
      <c r="D281" s="7" t="s">
        <v>366</v>
      </c>
      <c r="E281" s="18">
        <v>1131.46</v>
      </c>
      <c r="F281" s="18">
        <v>1131.46</v>
      </c>
      <c r="G281" s="18">
        <v>0</v>
      </c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1">
        <f t="shared" si="8"/>
        <v>0</v>
      </c>
      <c r="U281" s="33" t="str">
        <f t="shared" si="9"/>
        <v>Por favor ajustar su programación al 100%</v>
      </c>
      <c r="V281" s="30"/>
    </row>
    <row r="282" spans="1:22" x14ac:dyDescent="0.25">
      <c r="A282" s="53" t="s">
        <v>653</v>
      </c>
      <c r="B282" s="7" t="s">
        <v>15</v>
      </c>
      <c r="C282" s="17" t="s">
        <v>73</v>
      </c>
      <c r="D282" s="7" t="s">
        <v>367</v>
      </c>
      <c r="E282" s="18">
        <v>3751.6</v>
      </c>
      <c r="F282" s="18">
        <v>3751.6</v>
      </c>
      <c r="G282" s="18">
        <v>0</v>
      </c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1">
        <f t="shared" si="8"/>
        <v>0</v>
      </c>
      <c r="U282" s="33" t="str">
        <f t="shared" si="9"/>
        <v>Por favor ajustar su programación al 100%</v>
      </c>
      <c r="V282" s="30"/>
    </row>
    <row r="283" spans="1:22" x14ac:dyDescent="0.25">
      <c r="A283" s="53" t="s">
        <v>653</v>
      </c>
      <c r="B283" s="7" t="s">
        <v>15</v>
      </c>
      <c r="C283" s="17" t="s">
        <v>74</v>
      </c>
      <c r="D283" s="7" t="s">
        <v>368</v>
      </c>
      <c r="E283" s="18">
        <v>848.59</v>
      </c>
      <c r="F283" s="18">
        <v>848.59</v>
      </c>
      <c r="G283" s="18">
        <v>0</v>
      </c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1">
        <f t="shared" si="8"/>
        <v>0</v>
      </c>
      <c r="U283" s="33" t="str">
        <f t="shared" si="9"/>
        <v>Por favor ajustar su programación al 100%</v>
      </c>
      <c r="V283" s="30"/>
    </row>
    <row r="284" spans="1:22" x14ac:dyDescent="0.25">
      <c r="A284" s="53" t="s">
        <v>692</v>
      </c>
      <c r="B284" s="7" t="s">
        <v>765</v>
      </c>
      <c r="C284" s="17" t="s">
        <v>343</v>
      </c>
      <c r="D284" s="7" t="s">
        <v>635</v>
      </c>
      <c r="E284" s="18">
        <v>661341.84</v>
      </c>
      <c r="F284" s="18">
        <v>661341.84</v>
      </c>
      <c r="G284" s="18">
        <v>0</v>
      </c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1">
        <f t="shared" si="8"/>
        <v>0</v>
      </c>
      <c r="U284" s="33" t="str">
        <f t="shared" si="9"/>
        <v>Por favor ajustar su programación al 100%</v>
      </c>
      <c r="V284" s="30"/>
    </row>
    <row r="285" spans="1:22" x14ac:dyDescent="0.25">
      <c r="A285" s="53" t="s">
        <v>692</v>
      </c>
      <c r="B285" s="7" t="s">
        <v>765</v>
      </c>
      <c r="C285" s="17" t="s">
        <v>344</v>
      </c>
      <c r="D285" s="7" t="s">
        <v>636</v>
      </c>
      <c r="E285" s="18">
        <v>2000000</v>
      </c>
      <c r="F285" s="18">
        <v>2000000</v>
      </c>
      <c r="G285" s="18">
        <v>0</v>
      </c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1">
        <f t="shared" si="8"/>
        <v>0</v>
      </c>
      <c r="U285" s="33" t="str">
        <f t="shared" si="9"/>
        <v>Por favor ajustar su programación al 100%</v>
      </c>
      <c r="V285" s="30"/>
    </row>
    <row r="286" spans="1:22" x14ac:dyDescent="0.25">
      <c r="A286" s="53" t="s">
        <v>690</v>
      </c>
      <c r="B286" s="7" t="s">
        <v>51</v>
      </c>
      <c r="C286" s="17" t="s">
        <v>339</v>
      </c>
      <c r="D286" s="7" t="s">
        <v>631</v>
      </c>
      <c r="E286" s="18">
        <v>1099038.9100000001</v>
      </c>
      <c r="F286" s="18">
        <v>1099038.9100000001</v>
      </c>
      <c r="G286" s="18">
        <v>0</v>
      </c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1">
        <f t="shared" ref="T286:T300" si="10">SUM(H286:S286)</f>
        <v>0</v>
      </c>
      <c r="U286" s="33" t="str">
        <f t="shared" ref="U286:U300" si="11">IF(T286=1,"Su programación está completa","Por favor ajustar su programación al 100%")</f>
        <v>Por favor ajustar su programación al 100%</v>
      </c>
      <c r="V286" s="30"/>
    </row>
    <row r="287" spans="1:22" x14ac:dyDescent="0.25">
      <c r="A287" s="53" t="s">
        <v>693</v>
      </c>
      <c r="B287" s="7" t="s">
        <v>54</v>
      </c>
      <c r="C287" s="17" t="s">
        <v>345</v>
      </c>
      <c r="D287" s="7" t="s">
        <v>637</v>
      </c>
      <c r="E287" s="18">
        <v>1092131.92</v>
      </c>
      <c r="F287" s="18">
        <v>1092131.92</v>
      </c>
      <c r="G287" s="18">
        <v>0</v>
      </c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1">
        <f t="shared" si="10"/>
        <v>0</v>
      </c>
      <c r="U287" s="33" t="str">
        <f t="shared" si="11"/>
        <v>Por favor ajustar su programación al 100%</v>
      </c>
      <c r="V287" s="30"/>
    </row>
    <row r="288" spans="1:22" x14ac:dyDescent="0.25">
      <c r="A288" s="53" t="s">
        <v>691</v>
      </c>
      <c r="B288" s="7" t="s">
        <v>52</v>
      </c>
      <c r="C288" s="17" t="s">
        <v>340</v>
      </c>
      <c r="D288" s="7" t="s">
        <v>632</v>
      </c>
      <c r="E288" s="18">
        <v>4346888.1900000004</v>
      </c>
      <c r="F288" s="18">
        <v>4346888.1900000004</v>
      </c>
      <c r="G288" s="18">
        <v>0</v>
      </c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1">
        <f t="shared" si="10"/>
        <v>0</v>
      </c>
      <c r="U288" s="33" t="str">
        <f t="shared" si="11"/>
        <v>Por favor ajustar su programación al 100%</v>
      </c>
      <c r="V288" s="30"/>
    </row>
    <row r="289" spans="1:22" x14ac:dyDescent="0.25">
      <c r="A289" s="53" t="s">
        <v>698</v>
      </c>
      <c r="B289" s="7" t="s">
        <v>59</v>
      </c>
      <c r="C289" s="17" t="s">
        <v>350</v>
      </c>
      <c r="D289" s="7" t="s">
        <v>642</v>
      </c>
      <c r="E289" s="18">
        <v>1544422</v>
      </c>
      <c r="F289" s="18">
        <v>1544422</v>
      </c>
      <c r="G289" s="18">
        <v>0</v>
      </c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1">
        <f t="shared" si="10"/>
        <v>0</v>
      </c>
      <c r="U289" s="33" t="str">
        <f t="shared" si="11"/>
        <v>Por favor ajustar su programación al 100%</v>
      </c>
      <c r="V289" s="30"/>
    </row>
    <row r="290" spans="1:22" x14ac:dyDescent="0.25">
      <c r="A290" s="53" t="s">
        <v>704</v>
      </c>
      <c r="B290" s="7" t="s">
        <v>766</v>
      </c>
      <c r="C290" s="17" t="s">
        <v>358</v>
      </c>
      <c r="D290" s="7" t="s">
        <v>650</v>
      </c>
      <c r="E290" s="18">
        <v>169005.9</v>
      </c>
      <c r="F290" s="18">
        <v>169005.9</v>
      </c>
      <c r="G290" s="18">
        <v>0</v>
      </c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1">
        <f t="shared" si="10"/>
        <v>0</v>
      </c>
      <c r="U290" s="33" t="str">
        <f t="shared" si="11"/>
        <v>Por favor ajustar su programación al 100%</v>
      </c>
      <c r="V290" s="30"/>
    </row>
    <row r="291" spans="1:22" x14ac:dyDescent="0.25">
      <c r="A291" s="53" t="s">
        <v>703</v>
      </c>
      <c r="B291" s="7" t="s">
        <v>64</v>
      </c>
      <c r="C291" s="17" t="s">
        <v>357</v>
      </c>
      <c r="D291" s="7" t="s">
        <v>649</v>
      </c>
      <c r="E291" s="18">
        <v>1160447.96</v>
      </c>
      <c r="F291" s="18">
        <v>1160447.96</v>
      </c>
      <c r="G291" s="18">
        <v>0</v>
      </c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1">
        <f t="shared" si="10"/>
        <v>0</v>
      </c>
      <c r="U291" s="33" t="str">
        <f t="shared" si="11"/>
        <v>Por favor ajustar su programación al 100%</v>
      </c>
      <c r="V291" s="30"/>
    </row>
    <row r="292" spans="1:22" x14ac:dyDescent="0.25">
      <c r="A292" s="53" t="s">
        <v>722</v>
      </c>
      <c r="B292" s="7" t="s">
        <v>53</v>
      </c>
      <c r="C292" s="17" t="s">
        <v>342</v>
      </c>
      <c r="D292" s="7" t="s">
        <v>634</v>
      </c>
      <c r="E292" s="18">
        <v>483856.35</v>
      </c>
      <c r="F292" s="18">
        <v>483856.35</v>
      </c>
      <c r="G292" s="18">
        <v>0</v>
      </c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1">
        <f t="shared" si="10"/>
        <v>0</v>
      </c>
      <c r="U292" s="33" t="str">
        <f t="shared" si="11"/>
        <v>Por favor ajustar su programación al 100%</v>
      </c>
      <c r="V292" s="30"/>
    </row>
    <row r="293" spans="1:22" x14ac:dyDescent="0.25">
      <c r="A293" s="53" t="s">
        <v>701</v>
      </c>
      <c r="B293" s="7" t="s">
        <v>62</v>
      </c>
      <c r="C293" s="17" t="s">
        <v>355</v>
      </c>
      <c r="D293" s="7" t="s">
        <v>647</v>
      </c>
      <c r="E293" s="18">
        <v>1311862.1100000001</v>
      </c>
      <c r="F293" s="18">
        <v>1311862.1100000001</v>
      </c>
      <c r="G293" s="18">
        <v>0</v>
      </c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1">
        <f t="shared" si="10"/>
        <v>0</v>
      </c>
      <c r="U293" s="33" t="str">
        <f t="shared" si="11"/>
        <v>Por favor ajustar su programación al 100%</v>
      </c>
      <c r="V293" s="30"/>
    </row>
    <row r="294" spans="1:22" x14ac:dyDescent="0.25">
      <c r="A294" s="53" t="s">
        <v>688</v>
      </c>
      <c r="B294" s="7" t="s">
        <v>50</v>
      </c>
      <c r="C294" s="17" t="s">
        <v>337</v>
      </c>
      <c r="D294" s="7" t="s">
        <v>629</v>
      </c>
      <c r="E294" s="18">
        <v>2436211.9099999997</v>
      </c>
      <c r="F294" s="18">
        <v>2436211.9099999997</v>
      </c>
      <c r="G294" s="18">
        <v>0</v>
      </c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1">
        <f t="shared" si="10"/>
        <v>0</v>
      </c>
      <c r="U294" s="33" t="str">
        <f t="shared" si="11"/>
        <v>Por favor ajustar su programación al 100%</v>
      </c>
      <c r="V294" s="30"/>
    </row>
    <row r="295" spans="1:22" x14ac:dyDescent="0.25">
      <c r="A295" s="53" t="s">
        <v>702</v>
      </c>
      <c r="B295" s="7" t="s">
        <v>63</v>
      </c>
      <c r="C295" s="17" t="s">
        <v>356</v>
      </c>
      <c r="D295" s="7" t="s">
        <v>648</v>
      </c>
      <c r="E295" s="18">
        <v>351251.63</v>
      </c>
      <c r="F295" s="18">
        <v>351251.63</v>
      </c>
      <c r="G295" s="18">
        <v>0</v>
      </c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1">
        <f t="shared" si="10"/>
        <v>0</v>
      </c>
      <c r="U295" s="33" t="str">
        <f t="shared" si="11"/>
        <v>Por favor ajustar su programación al 100%</v>
      </c>
      <c r="V295" s="30"/>
    </row>
    <row r="296" spans="1:22" x14ac:dyDescent="0.25">
      <c r="A296" s="53" t="s">
        <v>697</v>
      </c>
      <c r="B296" s="7" t="s">
        <v>58</v>
      </c>
      <c r="C296" s="17" t="s">
        <v>349</v>
      </c>
      <c r="D296" s="7" t="s">
        <v>641</v>
      </c>
      <c r="E296" s="18">
        <v>2036005.91</v>
      </c>
      <c r="F296" s="18">
        <v>2036005.91</v>
      </c>
      <c r="G296" s="18">
        <v>0</v>
      </c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1">
        <f t="shared" si="10"/>
        <v>0</v>
      </c>
      <c r="U296" s="33" t="str">
        <f t="shared" si="11"/>
        <v>Por favor ajustar su programación al 100%</v>
      </c>
      <c r="V296" s="30"/>
    </row>
    <row r="297" spans="1:22" x14ac:dyDescent="0.25">
      <c r="A297" s="53" t="s">
        <v>695</v>
      </c>
      <c r="B297" s="7" t="s">
        <v>56</v>
      </c>
      <c r="C297" s="17" t="s">
        <v>347</v>
      </c>
      <c r="D297" s="7" t="s">
        <v>639</v>
      </c>
      <c r="E297" s="18">
        <v>616926.31000000006</v>
      </c>
      <c r="F297" s="18">
        <v>616926.31000000006</v>
      </c>
      <c r="G297" s="18">
        <v>0</v>
      </c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1">
        <f t="shared" si="10"/>
        <v>0</v>
      </c>
      <c r="U297" s="33" t="str">
        <f t="shared" si="11"/>
        <v>Por favor ajustar su programación al 100%</v>
      </c>
      <c r="V297" s="30"/>
    </row>
    <row r="298" spans="1:22" x14ac:dyDescent="0.25">
      <c r="A298" s="53" t="s">
        <v>689</v>
      </c>
      <c r="B298" s="7" t="s">
        <v>767</v>
      </c>
      <c r="C298" s="17" t="s">
        <v>338</v>
      </c>
      <c r="D298" s="7" t="s">
        <v>630</v>
      </c>
      <c r="E298" s="18">
        <v>1447803.41</v>
      </c>
      <c r="F298" s="18">
        <v>1447803.41</v>
      </c>
      <c r="G298" s="18">
        <v>0</v>
      </c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1">
        <f t="shared" si="10"/>
        <v>0</v>
      </c>
      <c r="U298" s="33" t="str">
        <f t="shared" si="11"/>
        <v>Por favor ajustar su programación al 100%</v>
      </c>
      <c r="V298" s="30"/>
    </row>
    <row r="299" spans="1:22" x14ac:dyDescent="0.25">
      <c r="A299" s="53" t="s">
        <v>694</v>
      </c>
      <c r="B299" s="7" t="s">
        <v>55</v>
      </c>
      <c r="C299" s="17" t="s">
        <v>346</v>
      </c>
      <c r="D299" s="7" t="s">
        <v>638</v>
      </c>
      <c r="E299" s="18">
        <v>2117107.4499999997</v>
      </c>
      <c r="F299" s="18">
        <v>2117107.4499999997</v>
      </c>
      <c r="G299" s="18">
        <v>0</v>
      </c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1">
        <f t="shared" si="10"/>
        <v>0</v>
      </c>
      <c r="U299" s="33" t="str">
        <f t="shared" si="11"/>
        <v>Por favor ajustar su programación al 100%</v>
      </c>
      <c r="V299" s="30"/>
    </row>
    <row r="300" spans="1:22" x14ac:dyDescent="0.25">
      <c r="A300" s="53" t="s">
        <v>699</v>
      </c>
      <c r="B300" s="7" t="s">
        <v>60</v>
      </c>
      <c r="C300" s="17" t="s">
        <v>351</v>
      </c>
      <c r="D300" s="7" t="s">
        <v>643</v>
      </c>
      <c r="E300" s="18">
        <v>1924377.64</v>
      </c>
      <c r="F300" s="18">
        <v>1924377.64</v>
      </c>
      <c r="G300" s="18">
        <v>0</v>
      </c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1">
        <f t="shared" si="10"/>
        <v>0</v>
      </c>
      <c r="U300" s="33" t="str">
        <f t="shared" si="11"/>
        <v>Por favor ajustar su programación al 100%</v>
      </c>
      <c r="V300" s="30"/>
    </row>
    <row r="301" spans="1:22" x14ac:dyDescent="0.25">
      <c r="A301" s="53" t="s">
        <v>696</v>
      </c>
      <c r="B301" s="7" t="s">
        <v>57</v>
      </c>
      <c r="C301" s="17" t="s">
        <v>348</v>
      </c>
      <c r="D301" s="7" t="s">
        <v>640</v>
      </c>
      <c r="E301" s="18">
        <v>1000000</v>
      </c>
      <c r="F301" s="18">
        <v>1000000</v>
      </c>
      <c r="G301" s="18">
        <v>0</v>
      </c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1">
        <f t="shared" ref="T301" si="12">SUM(H301:S301)</f>
        <v>0</v>
      </c>
      <c r="U301" s="33" t="str">
        <f t="shared" ref="U301" si="13">IF(T301=1,"Su programación está completa","Por favor ajustar su programación al 100%")</f>
        <v>Por favor ajustar su programación al 100%</v>
      </c>
      <c r="V301" s="30"/>
    </row>
    <row r="302" spans="1:22" x14ac:dyDescent="0.25">
      <c r="A302" s="24"/>
      <c r="B302" s="25"/>
      <c r="C302" s="24"/>
      <c r="D302" s="25"/>
      <c r="E302" s="26"/>
      <c r="F302" s="26"/>
      <c r="G302" s="26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8"/>
      <c r="U302" s="28"/>
      <c r="V302" s="31"/>
    </row>
    <row r="303" spans="1:22" x14ac:dyDescent="0.25">
      <c r="A303" s="35"/>
      <c r="B303" s="36" t="s">
        <v>741</v>
      </c>
      <c r="C303" s="35"/>
      <c r="D303" s="31"/>
      <c r="E303" s="36" t="s">
        <v>745</v>
      </c>
      <c r="F303" s="37"/>
      <c r="G303" s="3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38"/>
      <c r="U303" s="38"/>
      <c r="V303" s="31"/>
    </row>
    <row r="304" spans="1:22" x14ac:dyDescent="0.25">
      <c r="A304" s="35"/>
      <c r="B304" s="36"/>
      <c r="C304" s="35"/>
      <c r="D304" s="31"/>
      <c r="E304" s="36"/>
      <c r="F304" s="37"/>
      <c r="G304" s="3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38"/>
      <c r="U304" s="38"/>
      <c r="V304" s="31"/>
    </row>
    <row r="305" spans="1:22" x14ac:dyDescent="0.25">
      <c r="A305" s="35"/>
      <c r="B305" s="36"/>
      <c r="C305" s="35"/>
      <c r="D305" s="31"/>
      <c r="E305" s="36"/>
      <c r="F305" s="37"/>
      <c r="G305" s="3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38"/>
      <c r="U305" s="38"/>
      <c r="V305" s="31"/>
    </row>
    <row r="306" spans="1:22" x14ac:dyDescent="0.25">
      <c r="A306" s="35"/>
      <c r="B306" s="36" t="s">
        <v>742</v>
      </c>
      <c r="C306" s="35"/>
      <c r="D306" s="31"/>
      <c r="E306" s="36" t="s">
        <v>742</v>
      </c>
      <c r="F306" s="37"/>
      <c r="G306" s="3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38"/>
      <c r="U306" s="38"/>
      <c r="V306" s="31"/>
    </row>
    <row r="307" spans="1:22" x14ac:dyDescent="0.25">
      <c r="A307" s="35"/>
      <c r="B307" s="31" t="s">
        <v>744</v>
      </c>
      <c r="C307" s="35"/>
      <c r="D307" s="31"/>
      <c r="E307" s="31" t="s">
        <v>746</v>
      </c>
      <c r="F307" s="37"/>
      <c r="G307" s="3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38"/>
      <c r="U307" s="38"/>
      <c r="V307" s="31"/>
    </row>
    <row r="308" spans="1:22" x14ac:dyDescent="0.25">
      <c r="A308" s="35"/>
      <c r="B308" s="36" t="s">
        <v>743</v>
      </c>
      <c r="C308" s="35"/>
      <c r="D308" s="31"/>
      <c r="E308" s="36" t="s">
        <v>743</v>
      </c>
      <c r="F308" s="37"/>
      <c r="G308" s="3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38"/>
      <c r="U308" s="38"/>
      <c r="V308" s="31"/>
    </row>
    <row r="309" spans="1:22" x14ac:dyDescent="0.25">
      <c r="A309" s="35"/>
      <c r="B309" s="31"/>
      <c r="C309" s="35"/>
      <c r="D309" s="31"/>
      <c r="E309" s="37"/>
      <c r="F309" s="37"/>
      <c r="G309" s="3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38"/>
      <c r="U309" s="38"/>
      <c r="V309" s="31"/>
    </row>
    <row r="310" spans="1:22" x14ac:dyDescent="0.25">
      <c r="A310" s="29" t="s">
        <v>738</v>
      </c>
      <c r="B310" s="25"/>
      <c r="C310" s="24"/>
      <c r="D310" s="25"/>
      <c r="E310" s="26"/>
      <c r="F310" s="26"/>
      <c r="G310" s="26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8"/>
      <c r="U310" s="28"/>
      <c r="V310" s="31"/>
    </row>
    <row r="311" spans="1:22" x14ac:dyDescent="0.25">
      <c r="A311" s="29" t="s">
        <v>739</v>
      </c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V311" s="32"/>
    </row>
    <row r="312" spans="1:22" x14ac:dyDescent="0.25">
      <c r="A312" s="29" t="s">
        <v>740</v>
      </c>
    </row>
  </sheetData>
  <sheetProtection algorithmName="SHA-512" hashValue="OPjvylLhZ6rxSoqjIZtnmefmtDe2bW6WsHbohvVZ0Q/HslVfc+GiWuN5l6C/xbcniswZ2q6iW2ngzELaU0GtTg==" saltValue="S6VZHKDjF3gt1msDdd9g1w==" spinCount="100000" sheet="1" objects="1" scenarios="1" insertRows="0" autoFilter="0" pivotTables="0"/>
  <autoFilter ref="A7:V301" xr:uid="{92A469A1-0035-400B-A016-EBF02B0A0607}"/>
  <mergeCells count="3">
    <mergeCell ref="E5:G5"/>
    <mergeCell ref="A5:D6"/>
    <mergeCell ref="H5:V6"/>
  </mergeCells>
  <conditionalFormatting sqref="T8:T301">
    <cfRule type="cellIs" dxfId="2" priority="3" operator="between">
      <formula>0</formula>
      <formula>0.999999999</formula>
    </cfRule>
  </conditionalFormatting>
  <conditionalFormatting sqref="U8:U301">
    <cfRule type="containsText" dxfId="1" priority="1" operator="containsText" text="Su programación está completa">
      <formula>NOT(ISERROR(SEARCH("Su programación está completa",U8)))</formula>
    </cfRule>
    <cfRule type="containsText" dxfId="0" priority="2" operator="containsText" text="Por favor ajustar su programación al 100%">
      <formula>NOT(ISERROR(SEARCH("Por favor ajustar su programación al 100%",U8)))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Gabriel García Reyes</dc:creator>
  <cp:lastModifiedBy>Iván Gabriel García Reyes</cp:lastModifiedBy>
  <dcterms:created xsi:type="dcterms:W3CDTF">2022-02-09T22:43:37Z</dcterms:created>
  <dcterms:modified xsi:type="dcterms:W3CDTF">2022-02-14T18:09:35Z</dcterms:modified>
</cp:coreProperties>
</file>